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<sst xmlns="http://schemas.openxmlformats.org/spreadsheetml/2006/main" count="117" uniqueCount="53">
  <si>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10/04/2022 16:16:36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</si>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</sst>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126.92</c:v>
                </c:pt>
                <c:pt idx="18">
                  <c:v>191.13800000000001</c:v>
                </c:pt>
                <c:pt idx="19">
                  <c:v>13.984999999999999</c:v>
                </c:pt>
                <c:pt idx="20">
                  <c:v>14.792</c:v>
                </c:pt>
                <c:pt idx="21">
                  <c:v>97.676000000000002</c:v>
                </c:pt>
                <c:pt idx="22">
                  <c:v>42.093000000000004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33.4</c:v>
                </c:pt>
                <c:pt idx="1">
                  <c:v>84</c:v>
                </c:pt>
                <c:pt idx="2">
                  <c:v>65.3</c:v>
                </c:pt>
                <c:pt idx="3">
                  <c:v>49.7</c:v>
                </c:pt>
                <c:pt idx="4">
                  <c:v>61.1</c:v>
                </c:pt>
                <c:pt idx="5">
                  <c:v>39.5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51.8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4.4000000000000004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35.299999999999997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27.258999999999997</c:v>
                </c:pt>
                <c:pt idx="7">
                  <c:v>51.856999999999999</c:v>
                </c:pt>
                <c:pt idx="8">
                  <c:v>43.322000000000003</c:v>
                </c:pt>
                <c:pt idx="9">
                  <c:v>32.717999999999996</c:v>
                </c:pt>
                <c:pt idx="11">
                  <c:v>1.1990000000000001</c:v>
                </c:pt>
                <c:pt idx="12">
                  <c:v>3.2000000000000001E-2</c:v>
                </c:pt>
                <c:pt idx="13">
                  <c:v>37.200000000000003</c:v>
                </c:pt>
                <c:pt idx="14">
                  <c:v>15.856999999999999</c:v>
                </c:pt>
                <c:pt idx="15">
                  <c:v>15.095000000000001</c:v>
                </c:pt>
                <c:pt idx="16">
                  <c:v>0.249</c:v>
                </c:pt>
                <c:pt idx="17">
                  <c:v>1.81</c:v>
                </c:pt>
                <c:pt idx="18">
                  <c:v>26.516000000000002</c:v>
                </c:pt>
                <c:pt idx="21">
                  <c:v>32.683000000000007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0659568"/>
        <c:axId val="4306485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34.637</c:v>
                </c:pt>
                <c:pt idx="1">
                  <c:v>83.989000000000004</c:v>
                </c:pt>
                <c:pt idx="2">
                  <c:v>65.329000000000022</c:v>
                </c:pt>
                <c:pt idx="3">
                  <c:v>49.69100000000001</c:v>
                </c:pt>
                <c:pt idx="4">
                  <c:v>61.291999999999994</c:v>
                </c:pt>
                <c:pt idx="5">
                  <c:v>40.021999999999991</c:v>
                </c:pt>
                <c:pt idx="6">
                  <c:v>28.596</c:v>
                </c:pt>
                <c:pt idx="7">
                  <c:v>53.628</c:v>
                </c:pt>
                <c:pt idx="8">
                  <c:v>43.333999999999996</c:v>
                </c:pt>
                <c:pt idx="9">
                  <c:v>33.152000000000001</c:v>
                </c:pt>
                <c:pt idx="10">
                  <c:v>53.149999999999991</c:v>
                </c:pt>
                <c:pt idx="11">
                  <c:v>2.71</c:v>
                </c:pt>
                <c:pt idx="12">
                  <c:v>3.282</c:v>
                </c:pt>
                <c:pt idx="13">
                  <c:v>40.373000000000005</c:v>
                </c:pt>
                <c:pt idx="14">
                  <c:v>17.431000000000001</c:v>
                </c:pt>
                <c:pt idx="15">
                  <c:v>15.462000000000002</c:v>
                </c:pt>
                <c:pt idx="16">
                  <c:v>5.6690000000000005</c:v>
                </c:pt>
                <c:pt idx="17">
                  <c:v>128.72200000000004</c:v>
                </c:pt>
                <c:pt idx="18">
                  <c:v>217.65300000000005</c:v>
                </c:pt>
                <c:pt idx="19">
                  <c:v>13.984999999999999</c:v>
                </c:pt>
                <c:pt idx="20">
                  <c:v>14.791999999999998</c:v>
                </c:pt>
                <c:pt idx="21">
                  <c:v>130.38600000000002</c:v>
                </c:pt>
                <c:pt idx="22">
                  <c:v>42.04699999999999</c:v>
                </c:pt>
                <c:pt idx="23">
                  <c:v>35.300000000000004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659568"/>
        <c:axId val="4306485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228.45</c:v>
                </c:pt>
                <c:pt idx="1">
                  <c:v>172.14</c:v>
                </c:pt>
                <c:pt idx="2">
                  <c:v>183.73</c:v>
                </c:pt>
                <c:pt idx="3">
                  <c:v>181.48</c:v>
                </c:pt>
                <c:pt idx="4">
                  <c:v>183.47</c:v>
                </c:pt>
                <c:pt idx="5">
                  <c:v>220</c:v>
                </c:pt>
                <c:pt idx="6">
                  <c:v>276.91000000000003</c:v>
                </c:pt>
                <c:pt idx="7">
                  <c:v>330.93</c:v>
                </c:pt>
                <c:pt idx="8">
                  <c:v>305.02999999999997</c:v>
                </c:pt>
                <c:pt idx="9">
                  <c:v>266.02999999999997</c:v>
                </c:pt>
                <c:pt idx="10">
                  <c:v>219.14</c:v>
                </c:pt>
                <c:pt idx="11">
                  <c:v>209.15</c:v>
                </c:pt>
                <c:pt idx="12">
                  <c:v>190.49</c:v>
                </c:pt>
                <c:pt idx="13">
                  <c:v>199.2</c:v>
                </c:pt>
                <c:pt idx="14">
                  <c:v>204.41</c:v>
                </c:pt>
                <c:pt idx="15">
                  <c:v>216.32</c:v>
                </c:pt>
                <c:pt idx="16">
                  <c:v>227.13</c:v>
                </c:pt>
                <c:pt idx="17">
                  <c:v>237.98</c:v>
                </c:pt>
                <c:pt idx="18">
                  <c:v>275.32</c:v>
                </c:pt>
                <c:pt idx="19">
                  <c:v>350.66</c:v>
                </c:pt>
                <c:pt idx="20">
                  <c:v>351</c:v>
                </c:pt>
                <c:pt idx="21">
                  <c:v>288.81</c:v>
                </c:pt>
                <c:pt idx="22">
                  <c:v>258.99</c:v>
                </c:pt>
                <c:pt idx="23">
                  <c:v>228.07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660352"/>
        <c:axId val="430661136"/>
      </c:lineChart>
      <c:catAx>
        <c:axId val="430659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648592"/>
        <c:crosses val="autoZero"/>
        <c:auto val="1"/>
        <c:lblAlgn val="ctr"/>
        <c:lblOffset val="100"/>
        <c:noMultiLvlLbl val="0"/>
      </c:catAx>
      <c:valAx>
        <c:axId val="43064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659568"/>
        <c:crosses val="autoZero"/>
        <c:crossBetween val="between"/>
      </c:valAx>
      <c:valAx>
        <c:axId val="4306611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660352"/>
        <c:crosses val="max"/>
        <c:crossBetween val="between"/>
      </c:valAx>
      <c:catAx>
        <c:axId val="4306603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06611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34.644999999999996</v>
      </c>
      <c r="C4" s="18">
        <v>84</v>
      </c>
      <c r="D4" s="18">
        <v>65.3</v>
      </c>
      <c r="E4" s="18">
        <v>49.7</v>
      </c>
      <c r="F4" s="18">
        <v>61.301000000000002</v>
      </c>
      <c r="G4" s="18">
        <v>40.035000000000004</v>
      </c>
      <c r="H4" s="18">
        <v>28.566999999999997</v>
      </c>
      <c r="I4" s="18">
        <v>53.61699999999999</v>
      </c>
      <c r="J4" s="18">
        <v>43.322000000000003</v>
      </c>
      <c r="K4" s="18">
        <v>33.176000000000002</v>
      </c>
      <c r="L4" s="18">
        <v>53.131999999999998</v>
      </c>
      <c r="M4" s="18">
        <v>2.71</v>
      </c>
      <c r="N4" s="18">
        <v>3.282</v>
      </c>
      <c r="O4" s="18">
        <v>40.344999999999999</v>
      </c>
      <c r="P4" s="18">
        <v>17.394000000000002</v>
      </c>
      <c r="Q4" s="18">
        <v>15.436</v>
      </c>
      <c r="R4" s="18">
        <v>5.6710000000000003</v>
      </c>
      <c r="S4" s="18">
        <v>128.73000000000002</v>
      </c>
      <c r="T4" s="18">
        <v>217.654</v>
      </c>
      <c r="U4" s="18">
        <v>13.984999999999999</v>
      </c>
      <c r="V4" s="18">
        <v>14.792</v>
      </c>
      <c r="W4" s="18">
        <v>130.35900000000001</v>
      </c>
      <c r="X4" s="18">
        <v>42.093000000000004</v>
      </c>
      <c r="Y4" s="18">
        <v>35.299999999999997</v>
      </c>
      <c r="Z4" s="19"/>
      <c r="AA4" s="20">
        <f>SUM(B4:Z4)</f>
        <v>1214.5460000000003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228.45</v>
      </c>
      <c r="C7" s="28">
        <v>172.14</v>
      </c>
      <c r="D7" s="28">
        <v>183.73</v>
      </c>
      <c r="E7" s="28">
        <v>181.48</v>
      </c>
      <c r="F7" s="28">
        <v>183.47</v>
      </c>
      <c r="G7" s="28">
        <v>220</v>
      </c>
      <c r="H7" s="28">
        <v>276.91000000000003</v>
      </c>
      <c r="I7" s="28">
        <v>330.93</v>
      </c>
      <c r="J7" s="28">
        <v>305.02999999999997</v>
      </c>
      <c r="K7" s="28">
        <v>266.02999999999997</v>
      </c>
      <c r="L7" s="28">
        <v>219.14</v>
      </c>
      <c r="M7" s="28">
        <v>209.15</v>
      </c>
      <c r="N7" s="28">
        <v>190.49</v>
      </c>
      <c r="O7" s="28">
        <v>199.2</v>
      </c>
      <c r="P7" s="28">
        <v>204.41</v>
      </c>
      <c r="Q7" s="28">
        <v>216.32</v>
      </c>
      <c r="R7" s="28">
        <v>227.13</v>
      </c>
      <c r="S7" s="28">
        <v>237.98</v>
      </c>
      <c r="T7" s="28">
        <v>275.32</v>
      </c>
      <c r="U7" s="28">
        <v>350.66</v>
      </c>
      <c r="V7" s="28">
        <v>351</v>
      </c>
      <c r="W7" s="28">
        <v>288.81</v>
      </c>
      <c r="X7" s="28">
        <v>258.99</v>
      </c>
      <c r="Y7" s="28">
        <v>228.07</v>
      </c>
      <c r="Z7" s="29"/>
      <c r="AA7" s="30">
        <f>IF(SUM(B7:Z7)&lt;&gt;0,AVERAGEIF(B7:Z7,"&lt;&gt;"""),"")</f>
        <v>241.86833333333331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126.92</v>
      </c>
      <c r="T12" s="52">
        <v>191.13800000000001</v>
      </c>
      <c r="U12" s="52">
        <v>13.984999999999999</v>
      </c>
      <c r="V12" s="52">
        <v>14.792</v>
      </c>
      <c r="W12" s="52">
        <v>97.676000000000002</v>
      </c>
      <c r="X12" s="52">
        <v>42.093000000000004</v>
      </c>
      <c r="Y12" s="52"/>
      <c r="Z12" s="53"/>
      <c r="AA12" s="54">
        <f t="shared" si="0"/>
        <v>486.60399999999998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27.258999999999997</v>
      </c>
      <c r="I14" s="57">
        <v>51.856999999999999</v>
      </c>
      <c r="J14" s="57">
        <v>43.322000000000003</v>
      </c>
      <c r="K14" s="57">
        <v>32.717999999999996</v>
      </c>
      <c r="L14" s="57"/>
      <c r="M14" s="57">
        <v>1.1990000000000001</v>
      </c>
      <c r="N14" s="57">
        <v>3.2000000000000001E-2</v>
      </c>
      <c r="O14" s="57">
        <v>37.200000000000003</v>
      </c>
      <c r="P14" s="57">
        <v>15.856999999999999</v>
      </c>
      <c r="Q14" s="57">
        <v>15.095000000000001</v>
      </c>
      <c r="R14" s="57">
        <v>0.249</v>
      </c>
      <c r="S14" s="57">
        <v>1.81</v>
      </c>
      <c r="T14" s="57">
        <v>26.516000000000002</v>
      </c>
      <c r="U14" s="57"/>
      <c r="V14" s="57"/>
      <c r="W14" s="57">
        <v>32.683000000000007</v>
      </c>
      <c r="X14" s="57"/>
      <c r="Y14" s="57"/>
      <c r="Z14" s="58"/>
      <c r="AA14" s="59">
        <f t="shared" si="0"/>
        <v>285.79700000000003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27.258999999999997</v>
      </c>
      <c r="I16" s="62">
        <f t="shared" si="1"/>
        <v>51.856999999999999</v>
      </c>
      <c r="J16" s="62">
        <f t="shared" si="1"/>
        <v>43.322000000000003</v>
      </c>
      <c r="K16" s="62">
        <f t="shared" si="1"/>
        <v>32.717999999999996</v>
      </c>
      <c r="L16" s="62">
        <f t="shared" si="1"/>
        <v>0</v>
      </c>
      <c r="M16" s="62">
        <f t="shared" si="1"/>
        <v>1.1990000000000001</v>
      </c>
      <c r="N16" s="62">
        <f t="shared" si="1"/>
        <v>3.2000000000000001E-2</v>
      </c>
      <c r="O16" s="62">
        <f t="shared" si="1"/>
        <v>37.200000000000003</v>
      </c>
      <c r="P16" s="62">
        <f t="shared" si="1"/>
        <v>15.856999999999999</v>
      </c>
      <c r="Q16" s="62">
        <f t="shared" si="1"/>
        <v>15.095000000000001</v>
      </c>
      <c r="R16" s="62">
        <f t="shared" si="1"/>
        <v>0.249</v>
      </c>
      <c r="S16" s="62">
        <f t="shared" si="1"/>
        <v>128.72999999999999</v>
      </c>
      <c r="T16" s="62">
        <f t="shared" si="1"/>
        <v>217.654</v>
      </c>
      <c r="U16" s="62">
        <f t="shared" si="1"/>
        <v>13.984999999999999</v>
      </c>
      <c r="V16" s="62">
        <f t="shared" si="1"/>
        <v>14.792</v>
      </c>
      <c r="W16" s="62">
        <f t="shared" si="1"/>
        <v>130.35900000000001</v>
      </c>
      <c r="X16" s="62">
        <f t="shared" si="1"/>
        <v>42.093000000000004</v>
      </c>
      <c r="Y16" s="62">
        <f t="shared" si="1"/>
        <v>0</v>
      </c>
      <c r="Z16" s="63" t="str">
        <f t="shared" si="1"/>
        <v/>
      </c>
      <c r="AA16" s="64">
        <f>SUM(AA10:AA15)</f>
        <v>772.40100000000007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1.2450000000000001</v>
      </c>
      <c r="C21" s="81"/>
      <c r="D21" s="81"/>
      <c r="E21" s="81"/>
      <c r="F21" s="81">
        <v>0.20100000000000001</v>
      </c>
      <c r="G21" s="81">
        <v>0.53500000000000003</v>
      </c>
      <c r="H21" s="81">
        <v>1.3080000000000001</v>
      </c>
      <c r="I21" s="81">
        <v>1.76</v>
      </c>
      <c r="J21" s="81"/>
      <c r="K21" s="81">
        <v>0.45799999999999996</v>
      </c>
      <c r="L21" s="81">
        <v>1.3320000000000001</v>
      </c>
      <c r="M21" s="81">
        <v>1.5109999999999999</v>
      </c>
      <c r="N21" s="81">
        <v>3.25</v>
      </c>
      <c r="O21" s="81">
        <v>3.145</v>
      </c>
      <c r="P21" s="81">
        <v>1.5370000000000001</v>
      </c>
      <c r="Q21" s="81">
        <v>0.34099999999999997</v>
      </c>
      <c r="R21" s="81">
        <v>1.022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17.645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1.2450000000000001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0.20100000000000001</v>
      </c>
      <c r="G25" s="88">
        <f t="shared" si="3"/>
        <v>0.53500000000000003</v>
      </c>
      <c r="H25" s="88">
        <f t="shared" si="3"/>
        <v>1.3080000000000001</v>
      </c>
      <c r="I25" s="88">
        <f t="shared" si="3"/>
        <v>1.76</v>
      </c>
      <c r="J25" s="88">
        <f t="shared" si="3"/>
        <v>0</v>
      </c>
      <c r="K25" s="88">
        <f t="shared" si="3"/>
        <v>0.45799999999999996</v>
      </c>
      <c r="L25" s="88">
        <f t="shared" si="3"/>
        <v>1.3320000000000001</v>
      </c>
      <c r="M25" s="88">
        <f t="shared" si="3"/>
        <v>1.5109999999999999</v>
      </c>
      <c r="N25" s="88">
        <f t="shared" si="3"/>
        <v>3.25</v>
      </c>
      <c r="O25" s="88">
        <f t="shared" si="3"/>
        <v>3.145</v>
      </c>
      <c r="P25" s="88">
        <f t="shared" si="3"/>
        <v>1.5370000000000001</v>
      </c>
      <c r="Q25" s="88">
        <f t="shared" si="3"/>
        <v>0.34099999999999997</v>
      </c>
      <c r="R25" s="88">
        <f t="shared" si="3"/>
        <v>1.022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17.645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1.2450000000000001</v>
      </c>
      <c r="C29" s="77"/>
      <c r="D29" s="77"/>
      <c r="E29" s="77"/>
      <c r="F29" s="77">
        <v>0.20100000000000001</v>
      </c>
      <c r="G29" s="77">
        <v>0.53500000000000003</v>
      </c>
      <c r="H29" s="77">
        <v>28.567</v>
      </c>
      <c r="I29" s="77">
        <v>53.616999999999997</v>
      </c>
      <c r="J29" s="77">
        <v>43.322000000000003</v>
      </c>
      <c r="K29" s="77">
        <v>33.176000000000002</v>
      </c>
      <c r="L29" s="77">
        <v>1.3320000000000001</v>
      </c>
      <c r="M29" s="77">
        <v>2.71</v>
      </c>
      <c r="N29" s="77">
        <v>3.282</v>
      </c>
      <c r="O29" s="77">
        <v>40.344999999999999</v>
      </c>
      <c r="P29" s="77">
        <v>17.393999999999998</v>
      </c>
      <c r="Q29" s="77">
        <v>15.436</v>
      </c>
      <c r="R29" s="77">
        <v>1.2709999999999999</v>
      </c>
      <c r="S29" s="77">
        <v>128.72999999999999</v>
      </c>
      <c r="T29" s="77">
        <v>217.654</v>
      </c>
      <c r="U29" s="77">
        <v>13.984999999999999</v>
      </c>
      <c r="V29" s="77">
        <v>14.792</v>
      </c>
      <c r="W29" s="77">
        <v>130.35900000000001</v>
      </c>
      <c r="X29" s="77">
        <v>42.093000000000004</v>
      </c>
      <c r="Y29" s="77"/>
      <c r="Z29" s="78"/>
      <c r="AA29" s="79">
        <f>SUM(B29:Z29)</f>
        <v>790.04600000000005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1.2450000000000001</v>
      </c>
      <c r="C31" s="62">
        <f t="shared" ref="C31:Z31" si="4">IF(LEN(C$2)&gt;0,SUM(C28:C30),"")</f>
        <v>0</v>
      </c>
      <c r="D31" s="62">
        <f t="shared" si="4"/>
        <v>0</v>
      </c>
      <c r="E31" s="62">
        <f t="shared" si="4"/>
        <v>0</v>
      </c>
      <c r="F31" s="62">
        <f t="shared" si="4"/>
        <v>0.20100000000000001</v>
      </c>
      <c r="G31" s="62">
        <f t="shared" si="4"/>
        <v>0.53500000000000003</v>
      </c>
      <c r="H31" s="62">
        <f t="shared" si="4"/>
        <v>28.567</v>
      </c>
      <c r="I31" s="62">
        <f t="shared" si="4"/>
        <v>53.616999999999997</v>
      </c>
      <c r="J31" s="62">
        <f t="shared" si="4"/>
        <v>43.322000000000003</v>
      </c>
      <c r="K31" s="62">
        <f t="shared" si="4"/>
        <v>33.176000000000002</v>
      </c>
      <c r="L31" s="62">
        <f t="shared" si="4"/>
        <v>1.3320000000000001</v>
      </c>
      <c r="M31" s="62">
        <f t="shared" si="4"/>
        <v>2.71</v>
      </c>
      <c r="N31" s="62">
        <f t="shared" si="4"/>
        <v>3.282</v>
      </c>
      <c r="O31" s="62">
        <f t="shared" si="4"/>
        <v>40.344999999999999</v>
      </c>
      <c r="P31" s="62">
        <f t="shared" si="4"/>
        <v>17.393999999999998</v>
      </c>
      <c r="Q31" s="62">
        <f t="shared" si="4"/>
        <v>15.436</v>
      </c>
      <c r="R31" s="62">
        <f t="shared" si="4"/>
        <v>1.2709999999999999</v>
      </c>
      <c r="S31" s="62">
        <f t="shared" si="4"/>
        <v>128.72999999999999</v>
      </c>
      <c r="T31" s="62">
        <f t="shared" si="4"/>
        <v>217.654</v>
      </c>
      <c r="U31" s="62">
        <f t="shared" si="4"/>
        <v>13.984999999999999</v>
      </c>
      <c r="V31" s="62">
        <f t="shared" si="4"/>
        <v>14.792</v>
      </c>
      <c r="W31" s="62">
        <f t="shared" si="4"/>
        <v>130.35900000000001</v>
      </c>
      <c r="X31" s="62">
        <f t="shared" si="4"/>
        <v>42.093000000000004</v>
      </c>
      <c r="Y31" s="62">
        <f t="shared" si="4"/>
        <v>0</v>
      </c>
      <c r="Z31" s="63" t="str">
        <f t="shared" si="4"/>
        <v/>
      </c>
      <c r="AA31" s="64">
        <f>SUM(AA28:AA30)</f>
        <v>790.04600000000005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33.4</v>
      </c>
      <c r="C38" s="99">
        <v>84</v>
      </c>
      <c r="D38" s="99">
        <v>65.3</v>
      </c>
      <c r="E38" s="99">
        <v>49.7</v>
      </c>
      <c r="F38" s="99">
        <v>61.1</v>
      </c>
      <c r="G38" s="99">
        <v>39.5</v>
      </c>
      <c r="H38" s="99"/>
      <c r="I38" s="99"/>
      <c r="J38" s="99"/>
      <c r="K38" s="99"/>
      <c r="L38" s="99">
        <v>51.8</v>
      </c>
      <c r="M38" s="99"/>
      <c r="N38" s="99"/>
      <c r="O38" s="99"/>
      <c r="P38" s="99"/>
      <c r="Q38" s="99"/>
      <c r="R38" s="99">
        <v>4.4000000000000004</v>
      </c>
      <c r="S38" s="99"/>
      <c r="T38" s="99"/>
      <c r="U38" s="99"/>
      <c r="V38" s="99"/>
      <c r="W38" s="99"/>
      <c r="X38" s="99"/>
      <c r="Y38" s="99">
        <v>35.299999999999997</v>
      </c>
      <c r="Z38" s="100"/>
      <c r="AA38" s="79">
        <f t="shared" si="5"/>
        <v>424.5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33.4</v>
      </c>
      <c r="C39" s="88">
        <f t="shared" si="6"/>
        <v>84</v>
      </c>
      <c r="D39" s="88">
        <f t="shared" si="6"/>
        <v>65.3</v>
      </c>
      <c r="E39" s="88">
        <f t="shared" si="6"/>
        <v>49.7</v>
      </c>
      <c r="F39" s="88">
        <f t="shared" si="6"/>
        <v>61.1</v>
      </c>
      <c r="G39" s="88">
        <f t="shared" si="6"/>
        <v>39.5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51.8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4.4000000000000004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35.299999999999997</v>
      </c>
      <c r="Z39" s="89" t="str">
        <f t="shared" si="6"/>
        <v/>
      </c>
      <c r="AA39" s="90">
        <f t="shared" si="5"/>
        <v>424.5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33.4</v>
      </c>
      <c r="C46" s="99">
        <v>84</v>
      </c>
      <c r="D46" s="99">
        <v>65.3</v>
      </c>
      <c r="E46" s="99">
        <v>49.7</v>
      </c>
      <c r="F46" s="99">
        <v>61.1</v>
      </c>
      <c r="G46" s="99">
        <v>39.5</v>
      </c>
      <c r="H46" s="99"/>
      <c r="I46" s="99"/>
      <c r="J46" s="99"/>
      <c r="K46" s="99"/>
      <c r="L46" s="99">
        <v>51.8</v>
      </c>
      <c r="M46" s="99"/>
      <c r="N46" s="99"/>
      <c r="O46" s="99"/>
      <c r="P46" s="99"/>
      <c r="Q46" s="99"/>
      <c r="R46" s="99">
        <v>4.4000000000000004</v>
      </c>
      <c r="S46" s="99"/>
      <c r="T46" s="99"/>
      <c r="U46" s="99"/>
      <c r="V46" s="99"/>
      <c r="W46" s="99"/>
      <c r="X46" s="99"/>
      <c r="Y46" s="99">
        <v>35.299999999999997</v>
      </c>
      <c r="Z46" s="100"/>
      <c r="AA46" s="79">
        <f t="shared" si="7"/>
        <v>424.5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33.4</v>
      </c>
      <c r="C48" s="88">
        <f t="shared" ref="C48:Z48" si="8">IF(LEN(C$2)&gt;0,SUM(C42:C47),"")</f>
        <v>84</v>
      </c>
      <c r="D48" s="88">
        <f t="shared" si="8"/>
        <v>65.3</v>
      </c>
      <c r="E48" s="88">
        <f t="shared" si="8"/>
        <v>49.7</v>
      </c>
      <c r="F48" s="88">
        <f t="shared" si="8"/>
        <v>61.1</v>
      </c>
      <c r="G48" s="88">
        <f t="shared" si="8"/>
        <v>39.5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51.8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4.4000000000000004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35.299999999999997</v>
      </c>
      <c r="Z48" s="89" t="str">
        <f t="shared" si="8"/>
        <v/>
      </c>
      <c r="AA48" s="90">
        <f t="shared" si="7"/>
        <v>424.5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34.644999999999996</v>
      </c>
      <c r="C51" s="88">
        <f t="shared" si="10"/>
        <v>84</v>
      </c>
      <c r="D51" s="88">
        <f t="shared" si="10"/>
        <v>65.3</v>
      </c>
      <c r="E51" s="88">
        <f t="shared" si="10"/>
        <v>49.7</v>
      </c>
      <c r="F51" s="88">
        <f t="shared" si="10"/>
        <v>61.301000000000002</v>
      </c>
      <c r="G51" s="88">
        <f t="shared" si="10"/>
        <v>40.034999999999997</v>
      </c>
      <c r="H51" s="88">
        <f t="shared" si="10"/>
        <v>28.566999999999997</v>
      </c>
      <c r="I51" s="88">
        <f t="shared" si="10"/>
        <v>53.616999999999997</v>
      </c>
      <c r="J51" s="88">
        <f t="shared" si="10"/>
        <v>43.322000000000003</v>
      </c>
      <c r="K51" s="88">
        <f t="shared" si="10"/>
        <v>33.175999999999995</v>
      </c>
      <c r="L51" s="88">
        <f t="shared" si="10"/>
        <v>53.131999999999998</v>
      </c>
      <c r="M51" s="88">
        <f t="shared" si="10"/>
        <v>2.71</v>
      </c>
      <c r="N51" s="88">
        <f t="shared" si="10"/>
        <v>3.282</v>
      </c>
      <c r="O51" s="88">
        <f t="shared" si="10"/>
        <v>40.345000000000006</v>
      </c>
      <c r="P51" s="88">
        <f t="shared" si="10"/>
        <v>17.393999999999998</v>
      </c>
      <c r="Q51" s="88">
        <f t="shared" si="10"/>
        <v>15.436</v>
      </c>
      <c r="R51" s="88">
        <f t="shared" si="10"/>
        <v>5.6710000000000003</v>
      </c>
      <c r="S51" s="88">
        <f t="shared" si="10"/>
        <v>128.72999999999999</v>
      </c>
      <c r="T51" s="88">
        <f t="shared" si="10"/>
        <v>217.654</v>
      </c>
      <c r="U51" s="88">
        <f t="shared" si="10"/>
        <v>13.984999999999999</v>
      </c>
      <c r="V51" s="88">
        <f t="shared" si="10"/>
        <v>14.792</v>
      </c>
      <c r="W51" s="88">
        <f t="shared" si="10"/>
        <v>130.35900000000001</v>
      </c>
      <c r="X51" s="88">
        <f t="shared" si="10"/>
        <v>42.093000000000004</v>
      </c>
      <c r="Y51" s="88">
        <f t="shared" si="10"/>
        <v>35.299999999999997</v>
      </c>
      <c r="Z51" s="89" t="str">
        <f t="shared" si="10"/>
        <v/>
      </c>
      <c r="AA51" s="105">
        <f>SUM(B51:Z51)</f>
        <v>1214.5460000000003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34.637</v>
      </c>
      <c r="C4" s="18">
        <v>83.989000000000004</v>
      </c>
      <c r="D4" s="18">
        <v>65.329000000000022</v>
      </c>
      <c r="E4" s="18">
        <v>49.69100000000001</v>
      </c>
      <c r="F4" s="18">
        <v>61.291999999999994</v>
      </c>
      <c r="G4" s="18">
        <v>40.021999999999991</v>
      </c>
      <c r="H4" s="18">
        <v>28.596</v>
      </c>
      <c r="I4" s="18">
        <v>53.628</v>
      </c>
      <c r="J4" s="18">
        <v>43.333999999999996</v>
      </c>
      <c r="K4" s="18">
        <v>33.152000000000001</v>
      </c>
      <c r="L4" s="18">
        <v>53.149999999999991</v>
      </c>
      <c r="M4" s="18">
        <v>2.71</v>
      </c>
      <c r="N4" s="18">
        <v>3.282</v>
      </c>
      <c r="O4" s="18">
        <v>40.373000000000005</v>
      </c>
      <c r="P4" s="18">
        <v>17.431000000000001</v>
      </c>
      <c r="Q4" s="18">
        <v>15.462000000000002</v>
      </c>
      <c r="R4" s="18">
        <v>5.6690000000000005</v>
      </c>
      <c r="S4" s="18">
        <v>128.72200000000004</v>
      </c>
      <c r="T4" s="18">
        <v>217.65300000000005</v>
      </c>
      <c r="U4" s="18">
        <v>13.984999999999999</v>
      </c>
      <c r="V4" s="18">
        <v>14.791999999999998</v>
      </c>
      <c r="W4" s="18">
        <v>130.38600000000002</v>
      </c>
      <c r="X4" s="18">
        <v>42.04699999999999</v>
      </c>
      <c r="Y4" s="18">
        <v>35.300000000000004</v>
      </c>
      <c r="Z4" s="19"/>
      <c r="AA4" s="20">
        <f>SUM(B4:Z4)</f>
        <v>1214.6320000000003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228.45</v>
      </c>
      <c r="C7" s="28">
        <v>172.14</v>
      </c>
      <c r="D7" s="28">
        <v>183.73</v>
      </c>
      <c r="E7" s="28">
        <v>181.48</v>
      </c>
      <c r="F7" s="28">
        <v>183.47</v>
      </c>
      <c r="G7" s="28">
        <v>220</v>
      </c>
      <c r="H7" s="28">
        <v>276.91000000000003</v>
      </c>
      <c r="I7" s="28">
        <v>330.93</v>
      </c>
      <c r="J7" s="28">
        <v>305.02999999999997</v>
      </c>
      <c r="K7" s="28">
        <v>266.02999999999997</v>
      </c>
      <c r="L7" s="28">
        <v>219.14</v>
      </c>
      <c r="M7" s="28">
        <v>209.15</v>
      </c>
      <c r="N7" s="28">
        <v>190.49</v>
      </c>
      <c r="O7" s="28">
        <v>199.2</v>
      </c>
      <c r="P7" s="28">
        <v>204.41</v>
      </c>
      <c r="Q7" s="28">
        <v>216.32</v>
      </c>
      <c r="R7" s="28">
        <v>227.13</v>
      </c>
      <c r="S7" s="28">
        <v>237.98</v>
      </c>
      <c r="T7" s="28">
        <v>275.32</v>
      </c>
      <c r="U7" s="28">
        <v>350.66</v>
      </c>
      <c r="V7" s="28">
        <v>351</v>
      </c>
      <c r="W7" s="28">
        <v>288.81</v>
      </c>
      <c r="X7" s="28">
        <v>258.99</v>
      </c>
      <c r="Y7" s="28">
        <v>228.07</v>
      </c>
      <c r="Z7" s="29"/>
      <c r="AA7" s="30">
        <f>IF(SUM(B7:Z7)&lt;&gt;0,AVERAGEIF(B7:Z7,"&lt;&gt;"""),"")</f>
        <v>241.86833333333331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</v>
      </c>
      <c r="V12" s="52">
        <v>2</v>
      </c>
      <c r="W12" s="52"/>
      <c r="X12" s="52"/>
      <c r="Y12" s="52"/>
      <c r="Z12" s="53"/>
      <c r="AA12" s="54">
        <f t="shared" si="0"/>
        <v>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30.232000000000003</v>
      </c>
      <c r="C14" s="57">
        <v>79.684000000000012</v>
      </c>
      <c r="D14" s="57">
        <v>59.695000000000007</v>
      </c>
      <c r="E14" s="57">
        <v>44.795000000000002</v>
      </c>
      <c r="F14" s="57">
        <v>56.988</v>
      </c>
      <c r="G14" s="57">
        <v>32.652999999999992</v>
      </c>
      <c r="H14" s="57">
        <v>3.2000000000000001E-2</v>
      </c>
      <c r="I14" s="57"/>
      <c r="J14" s="57"/>
      <c r="K14" s="57"/>
      <c r="L14" s="57">
        <v>40.501999999999995</v>
      </c>
      <c r="M14" s="57">
        <v>0.99600000000000011</v>
      </c>
      <c r="N14" s="57">
        <v>1.57</v>
      </c>
      <c r="O14" s="57"/>
      <c r="P14" s="57">
        <v>7.0000000000000001E-3</v>
      </c>
      <c r="Q14" s="57">
        <v>2E-3</v>
      </c>
      <c r="R14" s="57">
        <v>2.6230000000000002</v>
      </c>
      <c r="S14" s="57"/>
      <c r="T14" s="57">
        <v>1E-3</v>
      </c>
      <c r="U14" s="57">
        <v>8.995000000000001</v>
      </c>
      <c r="V14" s="57">
        <v>9.6010000000000009</v>
      </c>
      <c r="W14" s="57"/>
      <c r="X14" s="57">
        <v>20.964000000000002</v>
      </c>
      <c r="Y14" s="57">
        <v>22.808999999999994</v>
      </c>
      <c r="Z14" s="58"/>
      <c r="AA14" s="59">
        <f t="shared" si="0"/>
        <v>412.14899999999994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30.232000000000003</v>
      </c>
      <c r="C16" s="62">
        <f t="shared" ref="C16:Z16" si="1">IF(LEN(C$2)&gt;0,SUM(C10:C15),"")</f>
        <v>79.684000000000012</v>
      </c>
      <c r="D16" s="62">
        <f t="shared" si="1"/>
        <v>59.695000000000007</v>
      </c>
      <c r="E16" s="62">
        <f t="shared" si="1"/>
        <v>44.795000000000002</v>
      </c>
      <c r="F16" s="62">
        <f t="shared" si="1"/>
        <v>56.988</v>
      </c>
      <c r="G16" s="62">
        <f t="shared" si="1"/>
        <v>32.652999999999992</v>
      </c>
      <c r="H16" s="62">
        <f t="shared" si="1"/>
        <v>3.2000000000000001E-2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40.501999999999995</v>
      </c>
      <c r="M16" s="62">
        <f t="shared" si="1"/>
        <v>0.99600000000000011</v>
      </c>
      <c r="N16" s="62">
        <f t="shared" si="1"/>
        <v>1.57</v>
      </c>
      <c r="O16" s="62">
        <f t="shared" si="1"/>
        <v>0</v>
      </c>
      <c r="P16" s="62">
        <f t="shared" si="1"/>
        <v>7.0000000000000001E-3</v>
      </c>
      <c r="Q16" s="62">
        <f t="shared" si="1"/>
        <v>2E-3</v>
      </c>
      <c r="R16" s="62">
        <f t="shared" si="1"/>
        <v>2.6230000000000002</v>
      </c>
      <c r="S16" s="62">
        <f t="shared" si="1"/>
        <v>0</v>
      </c>
      <c r="T16" s="62">
        <f t="shared" si="1"/>
        <v>1E-3</v>
      </c>
      <c r="U16" s="62">
        <f t="shared" si="1"/>
        <v>10.995000000000001</v>
      </c>
      <c r="V16" s="62">
        <f t="shared" si="1"/>
        <v>11.601000000000001</v>
      </c>
      <c r="W16" s="62">
        <f t="shared" si="1"/>
        <v>0</v>
      </c>
      <c r="X16" s="62">
        <f t="shared" si="1"/>
        <v>20.964000000000002</v>
      </c>
      <c r="Y16" s="62">
        <f t="shared" si="1"/>
        <v>22.808999999999994</v>
      </c>
      <c r="Z16" s="63" t="str">
        <f t="shared" si="1"/>
        <v/>
      </c>
      <c r="AA16" s="64">
        <f>SUM(AA10:AA15)</f>
        <v>416.14899999999994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0.28299999999999997</v>
      </c>
      <c r="C20" s="77">
        <v>0.253</v>
      </c>
      <c r="D20" s="77">
        <v>0.27500000000000002</v>
      </c>
      <c r="E20" s="77">
        <v>0.26400000000000001</v>
      </c>
      <c r="F20" s="77">
        <v>0.26600000000000001</v>
      </c>
      <c r="G20" s="77">
        <v>0.36399999999999999</v>
      </c>
      <c r="H20" s="77">
        <v>0.29299999999999998</v>
      </c>
      <c r="I20" s="77">
        <v>0.44700000000000001</v>
      </c>
      <c r="J20" s="77">
        <v>0.79100000000000004</v>
      </c>
      <c r="K20" s="77">
        <v>0.80500000000000005</v>
      </c>
      <c r="L20" s="77">
        <v>5.2160000000000002</v>
      </c>
      <c r="M20" s="77">
        <v>0.874</v>
      </c>
      <c r="N20" s="77">
        <v>0.89200000000000002</v>
      </c>
      <c r="O20" s="77">
        <v>0.85899999999999999</v>
      </c>
      <c r="P20" s="77">
        <v>0.88200000000000001</v>
      </c>
      <c r="Q20" s="77">
        <v>0.81799999999999995</v>
      </c>
      <c r="R20" s="77">
        <v>0.85099999999999998</v>
      </c>
      <c r="S20" s="77">
        <v>0.871</v>
      </c>
      <c r="T20" s="77">
        <v>0.85399999999999998</v>
      </c>
      <c r="U20" s="77">
        <v>0.89</v>
      </c>
      <c r="V20" s="77">
        <v>0.65200000000000002</v>
      </c>
      <c r="W20" s="77">
        <v>0.47799999999999998</v>
      </c>
      <c r="X20" s="77">
        <v>0.43099999999999999</v>
      </c>
      <c r="Y20" s="77">
        <v>0.47899999999999998</v>
      </c>
      <c r="Z20" s="78"/>
      <c r="AA20" s="79">
        <f t="shared" si="2"/>
        <v>19.088000000000005</v>
      </c>
    </row>
    <row r="21" spans="1:27" ht="24.95" customHeight="1" x14ac:dyDescent="0.2">
      <c r="A21" s="75" t="s">
        <v>16</v>
      </c>
      <c r="B21" s="80">
        <v>4.1219999999999999</v>
      </c>
      <c r="C21" s="81">
        <v>4.0519999999999996</v>
      </c>
      <c r="D21" s="81">
        <v>5.359</v>
      </c>
      <c r="E21" s="81">
        <v>4.6319999999999997</v>
      </c>
      <c r="F21" s="81">
        <v>4.0380000000000003</v>
      </c>
      <c r="G21" s="81">
        <v>7.0049999999999999</v>
      </c>
      <c r="H21" s="81">
        <v>7.1710000000000003</v>
      </c>
      <c r="I21" s="81">
        <v>5.9809999999999999</v>
      </c>
      <c r="J21" s="81">
        <v>9.543000000000001</v>
      </c>
      <c r="K21" s="81">
        <v>7.1470000000000002</v>
      </c>
      <c r="L21" s="81">
        <v>7.4320000000000004</v>
      </c>
      <c r="M21" s="81">
        <v>0.84</v>
      </c>
      <c r="N21" s="81">
        <v>0.82</v>
      </c>
      <c r="O21" s="81">
        <v>0.91400000000000003</v>
      </c>
      <c r="P21" s="81">
        <v>1.042</v>
      </c>
      <c r="Q21" s="81">
        <v>1.8420000000000001</v>
      </c>
      <c r="R21" s="81">
        <v>2.1950000000000003</v>
      </c>
      <c r="S21" s="81">
        <v>6.6510000000000007</v>
      </c>
      <c r="T21" s="81">
        <v>4.4980000000000002</v>
      </c>
      <c r="U21" s="81">
        <v>2.1</v>
      </c>
      <c r="V21" s="81">
        <v>2.5390000000000001</v>
      </c>
      <c r="W21" s="81">
        <v>4.4079999999999995</v>
      </c>
      <c r="X21" s="81">
        <v>8.5520000000000014</v>
      </c>
      <c r="Y21" s="81">
        <v>12.012</v>
      </c>
      <c r="Z21" s="78"/>
      <c r="AA21" s="79">
        <f t="shared" si="2"/>
        <v>114.895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4.4050000000000002</v>
      </c>
      <c r="C25" s="88">
        <f t="shared" si="3"/>
        <v>4.3049999999999997</v>
      </c>
      <c r="D25" s="88">
        <f t="shared" si="3"/>
        <v>5.6340000000000003</v>
      </c>
      <c r="E25" s="88">
        <f t="shared" si="3"/>
        <v>4.8959999999999999</v>
      </c>
      <c r="F25" s="88">
        <f t="shared" si="3"/>
        <v>4.3040000000000003</v>
      </c>
      <c r="G25" s="88">
        <f t="shared" si="3"/>
        <v>7.3689999999999998</v>
      </c>
      <c r="H25" s="88">
        <f t="shared" si="3"/>
        <v>7.4640000000000004</v>
      </c>
      <c r="I25" s="88">
        <f t="shared" si="3"/>
        <v>6.4279999999999999</v>
      </c>
      <c r="J25" s="88">
        <f t="shared" si="3"/>
        <v>10.334000000000001</v>
      </c>
      <c r="K25" s="88">
        <f t="shared" si="3"/>
        <v>7.952</v>
      </c>
      <c r="L25" s="88">
        <f t="shared" si="3"/>
        <v>12.648</v>
      </c>
      <c r="M25" s="88">
        <f t="shared" si="3"/>
        <v>1.714</v>
      </c>
      <c r="N25" s="88">
        <f t="shared" si="3"/>
        <v>1.712</v>
      </c>
      <c r="O25" s="88">
        <f t="shared" si="3"/>
        <v>1.7730000000000001</v>
      </c>
      <c r="P25" s="88">
        <f t="shared" si="3"/>
        <v>1.9239999999999999</v>
      </c>
      <c r="Q25" s="88">
        <f t="shared" si="3"/>
        <v>2.66</v>
      </c>
      <c r="R25" s="88">
        <f t="shared" si="3"/>
        <v>3.0460000000000003</v>
      </c>
      <c r="S25" s="88">
        <f t="shared" si="3"/>
        <v>7.5220000000000002</v>
      </c>
      <c r="T25" s="88">
        <f t="shared" si="3"/>
        <v>5.3520000000000003</v>
      </c>
      <c r="U25" s="88">
        <f t="shared" si="3"/>
        <v>2.99</v>
      </c>
      <c r="V25" s="88">
        <f t="shared" si="3"/>
        <v>3.1910000000000003</v>
      </c>
      <c r="W25" s="88">
        <f t="shared" si="3"/>
        <v>4.8859999999999992</v>
      </c>
      <c r="X25" s="88">
        <f t="shared" si="3"/>
        <v>8.9830000000000005</v>
      </c>
      <c r="Y25" s="88">
        <f t="shared" si="3"/>
        <v>12.491</v>
      </c>
      <c r="Z25" s="89">
        <f t="shared" si="3"/>
        <v>0</v>
      </c>
      <c r="AA25" s="90">
        <f t="shared" si="3"/>
        <v>133.983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34.637</v>
      </c>
      <c r="C29" s="77">
        <v>83.989000000000004</v>
      </c>
      <c r="D29" s="77">
        <v>65.328999999999994</v>
      </c>
      <c r="E29" s="77">
        <v>49.691000000000003</v>
      </c>
      <c r="F29" s="77">
        <v>61.292000000000002</v>
      </c>
      <c r="G29" s="77">
        <v>40.021999999999998</v>
      </c>
      <c r="H29" s="77">
        <v>7.4960000000000004</v>
      </c>
      <c r="I29" s="77">
        <v>6.4279999999999999</v>
      </c>
      <c r="J29" s="77">
        <v>10.334</v>
      </c>
      <c r="K29" s="77">
        <v>7.952</v>
      </c>
      <c r="L29" s="77">
        <v>53.15</v>
      </c>
      <c r="M29" s="77">
        <v>2.71</v>
      </c>
      <c r="N29" s="77">
        <v>3.282</v>
      </c>
      <c r="O29" s="77">
        <v>1.7729999999999999</v>
      </c>
      <c r="P29" s="77">
        <v>1.931</v>
      </c>
      <c r="Q29" s="77">
        <v>2.6619999999999999</v>
      </c>
      <c r="R29" s="77">
        <v>5.6689999999999996</v>
      </c>
      <c r="S29" s="77">
        <v>7.5220000000000002</v>
      </c>
      <c r="T29" s="77">
        <v>5.3529999999999998</v>
      </c>
      <c r="U29" s="77">
        <v>13.984999999999999</v>
      </c>
      <c r="V29" s="77">
        <v>14.792</v>
      </c>
      <c r="W29" s="77">
        <v>4.8860000000000001</v>
      </c>
      <c r="X29" s="77">
        <v>29.946999999999999</v>
      </c>
      <c r="Y29" s="77">
        <v>35.299999999999997</v>
      </c>
      <c r="Z29" s="78"/>
      <c r="AA29" s="79">
        <f>SUM(B29:Z29)</f>
        <v>550.13199999999983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34.637</v>
      </c>
      <c r="C31" s="62">
        <f t="shared" si="4"/>
        <v>83.989000000000004</v>
      </c>
      <c r="D31" s="62">
        <f t="shared" si="4"/>
        <v>65.328999999999994</v>
      </c>
      <c r="E31" s="62">
        <f t="shared" si="4"/>
        <v>49.691000000000003</v>
      </c>
      <c r="F31" s="62">
        <f t="shared" si="4"/>
        <v>61.292000000000002</v>
      </c>
      <c r="G31" s="62">
        <f t="shared" si="4"/>
        <v>40.021999999999998</v>
      </c>
      <c r="H31" s="62">
        <f t="shared" si="4"/>
        <v>7.4960000000000004</v>
      </c>
      <c r="I31" s="62">
        <f t="shared" si="4"/>
        <v>6.4279999999999999</v>
      </c>
      <c r="J31" s="62">
        <f t="shared" si="4"/>
        <v>10.334</v>
      </c>
      <c r="K31" s="62">
        <f t="shared" si="4"/>
        <v>7.952</v>
      </c>
      <c r="L31" s="62">
        <f t="shared" si="4"/>
        <v>53.15</v>
      </c>
      <c r="M31" s="62">
        <f t="shared" si="4"/>
        <v>2.71</v>
      </c>
      <c r="N31" s="62">
        <f t="shared" si="4"/>
        <v>3.282</v>
      </c>
      <c r="O31" s="62">
        <f t="shared" si="4"/>
        <v>1.7729999999999999</v>
      </c>
      <c r="P31" s="62">
        <f t="shared" si="4"/>
        <v>1.931</v>
      </c>
      <c r="Q31" s="62">
        <f t="shared" si="4"/>
        <v>2.6619999999999999</v>
      </c>
      <c r="R31" s="62">
        <f t="shared" si="4"/>
        <v>5.6689999999999996</v>
      </c>
      <c r="S31" s="62">
        <f t="shared" si="4"/>
        <v>7.5220000000000002</v>
      </c>
      <c r="T31" s="62">
        <f t="shared" si="4"/>
        <v>5.3529999999999998</v>
      </c>
      <c r="U31" s="62">
        <f t="shared" si="4"/>
        <v>13.984999999999999</v>
      </c>
      <c r="V31" s="62">
        <f t="shared" si="4"/>
        <v>14.792</v>
      </c>
      <c r="W31" s="62">
        <f t="shared" si="4"/>
        <v>4.8860000000000001</v>
      </c>
      <c r="X31" s="62">
        <f t="shared" si="4"/>
        <v>29.946999999999999</v>
      </c>
      <c r="Y31" s="62">
        <f t="shared" si="4"/>
        <v>35.299999999999997</v>
      </c>
      <c r="Z31" s="63">
        <f t="shared" si="4"/>
        <v>0</v>
      </c>
      <c r="AA31" s="64">
        <f t="shared" si="4"/>
        <v>550.13199999999983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21.1</v>
      </c>
      <c r="I38" s="99">
        <v>47.2</v>
      </c>
      <c r="J38" s="99">
        <v>33</v>
      </c>
      <c r="K38" s="99">
        <v>25.2</v>
      </c>
      <c r="L38" s="99"/>
      <c r="M38" s="99"/>
      <c r="N38" s="99"/>
      <c r="O38" s="99">
        <v>38.6</v>
      </c>
      <c r="P38" s="99">
        <v>15.5</v>
      </c>
      <c r="Q38" s="99">
        <v>12.8</v>
      </c>
      <c r="R38" s="99"/>
      <c r="S38" s="99">
        <v>121.2</v>
      </c>
      <c r="T38" s="99">
        <v>212.3</v>
      </c>
      <c r="U38" s="99"/>
      <c r="V38" s="99"/>
      <c r="W38" s="99">
        <v>125.5</v>
      </c>
      <c r="X38" s="99">
        <v>12.1</v>
      </c>
      <c r="Y38" s="99"/>
      <c r="Z38" s="100"/>
      <c r="AA38" s="79">
        <f t="shared" si="5"/>
        <v>664.50000000000011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21.1</v>
      </c>
      <c r="I39" s="88">
        <f t="shared" si="6"/>
        <v>47.2</v>
      </c>
      <c r="J39" s="88">
        <f t="shared" si="6"/>
        <v>33</v>
      </c>
      <c r="K39" s="88">
        <f t="shared" si="6"/>
        <v>25.2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38.6</v>
      </c>
      <c r="P39" s="88">
        <f t="shared" si="6"/>
        <v>15.5</v>
      </c>
      <c r="Q39" s="88">
        <f t="shared" si="6"/>
        <v>12.8</v>
      </c>
      <c r="R39" s="88">
        <f t="shared" si="6"/>
        <v>0</v>
      </c>
      <c r="S39" s="88">
        <f t="shared" si="6"/>
        <v>121.2</v>
      </c>
      <c r="T39" s="88">
        <f t="shared" si="6"/>
        <v>212.3</v>
      </c>
      <c r="U39" s="88">
        <f t="shared" si="6"/>
        <v>0</v>
      </c>
      <c r="V39" s="88">
        <f t="shared" si="6"/>
        <v>0</v>
      </c>
      <c r="W39" s="88">
        <f t="shared" si="6"/>
        <v>125.5</v>
      </c>
      <c r="X39" s="88">
        <f t="shared" si="6"/>
        <v>12.1</v>
      </c>
      <c r="Y39" s="88">
        <f t="shared" si="6"/>
        <v>0</v>
      </c>
      <c r="Z39" s="89">
        <f t="shared" si="6"/>
        <v>0</v>
      </c>
      <c r="AA39" s="90">
        <f t="shared" si="5"/>
        <v>664.50000000000011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21.1</v>
      </c>
      <c r="I46" s="99">
        <v>47.2</v>
      </c>
      <c r="J46" s="99">
        <v>33</v>
      </c>
      <c r="K46" s="99">
        <v>25.2</v>
      </c>
      <c r="L46" s="99"/>
      <c r="M46" s="99"/>
      <c r="N46" s="99"/>
      <c r="O46" s="99">
        <v>38.6</v>
      </c>
      <c r="P46" s="99">
        <v>15.5</v>
      </c>
      <c r="Q46" s="99">
        <v>12.8</v>
      </c>
      <c r="R46" s="99"/>
      <c r="S46" s="99">
        <v>121.2</v>
      </c>
      <c r="T46" s="99">
        <v>212.3</v>
      </c>
      <c r="U46" s="99"/>
      <c r="V46" s="99"/>
      <c r="W46" s="99">
        <v>125.5</v>
      </c>
      <c r="X46" s="99">
        <v>12.1</v>
      </c>
      <c r="Y46" s="99"/>
      <c r="Z46" s="100"/>
      <c r="AA46" s="79">
        <f t="shared" si="7"/>
        <v>664.50000000000011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21.1</v>
      </c>
      <c r="I48" s="88">
        <f t="shared" si="8"/>
        <v>47.2</v>
      </c>
      <c r="J48" s="88">
        <f t="shared" si="8"/>
        <v>33</v>
      </c>
      <c r="K48" s="88">
        <f t="shared" si="8"/>
        <v>25.2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38.6</v>
      </c>
      <c r="P48" s="88">
        <f t="shared" si="8"/>
        <v>15.5</v>
      </c>
      <c r="Q48" s="88">
        <f t="shared" si="8"/>
        <v>12.8</v>
      </c>
      <c r="R48" s="88">
        <f t="shared" si="8"/>
        <v>0</v>
      </c>
      <c r="S48" s="88">
        <f t="shared" si="8"/>
        <v>121.2</v>
      </c>
      <c r="T48" s="88">
        <f t="shared" si="8"/>
        <v>212.3</v>
      </c>
      <c r="U48" s="88">
        <f t="shared" si="8"/>
        <v>0</v>
      </c>
      <c r="V48" s="88">
        <f t="shared" si="8"/>
        <v>0</v>
      </c>
      <c r="W48" s="88">
        <f t="shared" si="8"/>
        <v>125.5</v>
      </c>
      <c r="X48" s="88">
        <f t="shared" si="8"/>
        <v>12.1</v>
      </c>
      <c r="Y48" s="88">
        <f t="shared" si="8"/>
        <v>0</v>
      </c>
      <c r="Z48" s="89">
        <f t="shared" si="8"/>
        <v>0</v>
      </c>
      <c r="AA48" s="90">
        <f t="shared" si="7"/>
        <v>664.50000000000011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34.637</v>
      </c>
      <c r="C51" s="88">
        <f t="shared" si="10"/>
        <v>83.989000000000004</v>
      </c>
      <c r="D51" s="88">
        <f t="shared" si="10"/>
        <v>65.329000000000008</v>
      </c>
      <c r="E51" s="88">
        <f t="shared" si="10"/>
        <v>49.691000000000003</v>
      </c>
      <c r="F51" s="88">
        <f t="shared" si="10"/>
        <v>61.292000000000002</v>
      </c>
      <c r="G51" s="88">
        <f t="shared" si="10"/>
        <v>40.021999999999991</v>
      </c>
      <c r="H51" s="88">
        <f t="shared" si="10"/>
        <v>28.596000000000004</v>
      </c>
      <c r="I51" s="88">
        <f t="shared" si="10"/>
        <v>53.628</v>
      </c>
      <c r="J51" s="88">
        <f t="shared" si="10"/>
        <v>43.334000000000003</v>
      </c>
      <c r="K51" s="88">
        <f t="shared" si="10"/>
        <v>33.152000000000001</v>
      </c>
      <c r="L51" s="88">
        <f t="shared" si="10"/>
        <v>53.149999999999991</v>
      </c>
      <c r="M51" s="88">
        <f t="shared" si="10"/>
        <v>2.71</v>
      </c>
      <c r="N51" s="88">
        <f t="shared" si="10"/>
        <v>3.282</v>
      </c>
      <c r="O51" s="88">
        <f t="shared" si="10"/>
        <v>40.373000000000005</v>
      </c>
      <c r="P51" s="88">
        <f t="shared" si="10"/>
        <v>17.431000000000001</v>
      </c>
      <c r="Q51" s="88">
        <f t="shared" si="10"/>
        <v>15.462</v>
      </c>
      <c r="R51" s="88">
        <f t="shared" si="10"/>
        <v>5.6690000000000005</v>
      </c>
      <c r="S51" s="88">
        <f t="shared" si="10"/>
        <v>128.72200000000001</v>
      </c>
      <c r="T51" s="88">
        <f t="shared" si="10"/>
        <v>217.65300000000002</v>
      </c>
      <c r="U51" s="88">
        <f t="shared" si="10"/>
        <v>13.985000000000001</v>
      </c>
      <c r="V51" s="88">
        <f t="shared" si="10"/>
        <v>14.792000000000002</v>
      </c>
      <c r="W51" s="88">
        <f t="shared" si="10"/>
        <v>130.386</v>
      </c>
      <c r="X51" s="88">
        <f t="shared" si="10"/>
        <v>42.047000000000004</v>
      </c>
      <c r="Y51" s="88">
        <f t="shared" si="10"/>
        <v>35.299999999999997</v>
      </c>
      <c r="Z51" s="89">
        <f t="shared" si="10"/>
        <v>0</v>
      </c>
      <c r="AA51" s="105">
        <f>SUM(B51:Z51)</f>
        <v>1214.6320000000001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O27" sqref="O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-33.4</v>
      </c>
      <c r="C4" s="18">
        <v>-84</v>
      </c>
      <c r="D4" s="18">
        <v>-65.3</v>
      </c>
      <c r="E4" s="18">
        <v>-49.7</v>
      </c>
      <c r="F4" s="18">
        <v>-61.1</v>
      </c>
      <c r="G4" s="18">
        <v>-39.5</v>
      </c>
      <c r="H4" s="18">
        <v>21.1</v>
      </c>
      <c r="I4" s="18">
        <v>47.2</v>
      </c>
      <c r="J4" s="18">
        <v>33</v>
      </c>
      <c r="K4" s="18">
        <v>25.2</v>
      </c>
      <c r="L4" s="18">
        <v>-51.8</v>
      </c>
      <c r="M4" s="18"/>
      <c r="N4" s="18"/>
      <c r="O4" s="18">
        <v>38.6</v>
      </c>
      <c r="P4" s="18">
        <v>15.5</v>
      </c>
      <c r="Q4" s="18">
        <v>12.8</v>
      </c>
      <c r="R4" s="18">
        <v>-4.4000000000000004</v>
      </c>
      <c r="S4" s="18">
        <v>121.2</v>
      </c>
      <c r="T4" s="18">
        <v>212.3</v>
      </c>
      <c r="U4" s="18"/>
      <c r="V4" s="18"/>
      <c r="W4" s="18">
        <v>125.5</v>
      </c>
      <c r="X4" s="18">
        <v>12.1</v>
      </c>
      <c r="Y4" s="18">
        <v>-35.299999999999997</v>
      </c>
      <c r="Z4" s="19"/>
      <c r="AA4" s="112">
        <f>SUM(B4:Z4)</f>
        <v>240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228.45</v>
      </c>
      <c r="C7" s="118">
        <v>172.14</v>
      </c>
      <c r="D7" s="118">
        <v>183.73</v>
      </c>
      <c r="E7" s="118">
        <v>181.48</v>
      </c>
      <c r="F7" s="118">
        <v>183.47</v>
      </c>
      <c r="G7" s="118">
        <v>220</v>
      </c>
      <c r="H7" s="118">
        <v>276.91000000000003</v>
      </c>
      <c r="I7" s="118">
        <v>330.93</v>
      </c>
      <c r="J7" s="118">
        <v>305.02999999999997</v>
      </c>
      <c r="K7" s="118">
        <v>266.02999999999997</v>
      </c>
      <c r="L7" s="118">
        <v>219.14</v>
      </c>
      <c r="M7" s="118">
        <v>209.15</v>
      </c>
      <c r="N7" s="118">
        <v>190.49</v>
      </c>
      <c r="O7" s="118">
        <v>199.2</v>
      </c>
      <c r="P7" s="118">
        <v>204.41</v>
      </c>
      <c r="Q7" s="118">
        <v>216.32</v>
      </c>
      <c r="R7" s="118">
        <v>227.13</v>
      </c>
      <c r="S7" s="118">
        <v>237.98</v>
      </c>
      <c r="T7" s="118">
        <v>275.32</v>
      </c>
      <c r="U7" s="118">
        <v>350.66</v>
      </c>
      <c r="V7" s="118">
        <v>351</v>
      </c>
      <c r="W7" s="118">
        <v>288.81</v>
      </c>
      <c r="X7" s="118">
        <v>258.99</v>
      </c>
      <c r="Y7" s="118">
        <v>228.07</v>
      </c>
      <c r="Z7" s="119"/>
      <c r="AA7" s="120">
        <f>IF(SUM(B7:Z7)&lt;&gt;0,AVERAGEIF(B7:Z7,"&lt;&gt;"""),"")</f>
        <v>241.86833333333331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33.4</v>
      </c>
      <c r="C15" s="134">
        <v>84</v>
      </c>
      <c r="D15" s="134">
        <v>65.3</v>
      </c>
      <c r="E15" s="134">
        <v>49.7</v>
      </c>
      <c r="F15" s="134">
        <v>61.1</v>
      </c>
      <c r="G15" s="134">
        <v>39.5</v>
      </c>
      <c r="H15" s="134"/>
      <c r="I15" s="134"/>
      <c r="J15" s="134"/>
      <c r="K15" s="134"/>
      <c r="L15" s="134">
        <v>51.8</v>
      </c>
      <c r="M15" s="134"/>
      <c r="N15" s="134"/>
      <c r="O15" s="134"/>
      <c r="P15" s="134"/>
      <c r="Q15" s="134"/>
      <c r="R15" s="134">
        <v>4.4000000000000004</v>
      </c>
      <c r="S15" s="134"/>
      <c r="T15" s="134"/>
      <c r="U15" s="134"/>
      <c r="V15" s="134"/>
      <c r="W15" s="134"/>
      <c r="X15" s="134"/>
      <c r="Y15" s="134">
        <v>35.299999999999997</v>
      </c>
      <c r="Z15" s="132"/>
      <c r="AA15" s="133">
        <f t="shared" si="0"/>
        <v>424.5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33.4</v>
      </c>
      <c r="C16" s="136">
        <f t="shared" si="1"/>
        <v>84</v>
      </c>
      <c r="D16" s="136">
        <f t="shared" si="1"/>
        <v>65.3</v>
      </c>
      <c r="E16" s="136">
        <f t="shared" si="1"/>
        <v>49.7</v>
      </c>
      <c r="F16" s="136">
        <f t="shared" si="1"/>
        <v>61.1</v>
      </c>
      <c r="G16" s="136">
        <f t="shared" si="1"/>
        <v>39.5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51.8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4.4000000000000004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35.299999999999997</v>
      </c>
      <c r="Z16" s="137" t="str">
        <f t="shared" si="1"/>
        <v/>
      </c>
      <c r="AA16" s="90">
        <f t="shared" si="0"/>
        <v>424.5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21.1</v>
      </c>
      <c r="I23" s="134">
        <v>47.2</v>
      </c>
      <c r="J23" s="134">
        <v>33</v>
      </c>
      <c r="K23" s="134">
        <v>25.2</v>
      </c>
      <c r="L23" s="134"/>
      <c r="M23" s="134"/>
      <c r="N23" s="134"/>
      <c r="O23" s="134">
        <v>38.6</v>
      </c>
      <c r="P23" s="134">
        <v>15.5</v>
      </c>
      <c r="Q23" s="134">
        <v>12.8</v>
      </c>
      <c r="R23" s="134"/>
      <c r="S23" s="134">
        <v>121.2</v>
      </c>
      <c r="T23" s="134">
        <v>212.3</v>
      </c>
      <c r="U23" s="134"/>
      <c r="V23" s="134"/>
      <c r="W23" s="134">
        <v>125.5</v>
      </c>
      <c r="X23" s="134">
        <v>12.1</v>
      </c>
      <c r="Y23" s="134"/>
      <c r="Z23" s="132"/>
      <c r="AA23" s="133">
        <f t="shared" si="2"/>
        <v>664.50000000000011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21.1</v>
      </c>
      <c r="I24" s="136">
        <f t="shared" si="3"/>
        <v>47.2</v>
      </c>
      <c r="J24" s="136">
        <f t="shared" si="3"/>
        <v>33</v>
      </c>
      <c r="K24" s="136">
        <f t="shared" si="3"/>
        <v>25.2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38.6</v>
      </c>
      <c r="P24" s="136">
        <f t="shared" si="3"/>
        <v>15.5</v>
      </c>
      <c r="Q24" s="136">
        <f t="shared" si="3"/>
        <v>12.8</v>
      </c>
      <c r="R24" s="136">
        <f t="shared" si="3"/>
        <v>0</v>
      </c>
      <c r="S24" s="136">
        <f t="shared" si="3"/>
        <v>121.2</v>
      </c>
      <c r="T24" s="136">
        <f t="shared" si="3"/>
        <v>212.3</v>
      </c>
      <c r="U24" s="136">
        <f t="shared" si="3"/>
        <v>0</v>
      </c>
      <c r="V24" s="136">
        <f t="shared" si="3"/>
        <v>0</v>
      </c>
      <c r="W24" s="136">
        <f t="shared" si="3"/>
        <v>125.5</v>
      </c>
      <c r="X24" s="136">
        <f t="shared" si="3"/>
        <v>12.1</v>
      </c>
      <c r="Y24" s="136">
        <f t="shared" si="3"/>
        <v>0</v>
      </c>
      <c r="Z24" s="137" t="str">
        <f t="shared" si="3"/>
        <v/>
      </c>
      <c r="AA24" s="90">
        <f t="shared" si="2"/>
        <v>664.50000000000011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2022-04-10T13:16:36Z</dcterms:created>
  <dcterms:modified xsi:type="dcterms:W3CDTF">2022-04-10T13:16:37Z</dcterms:modified>
</cp:coreProperties>
</file>