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<sst xmlns="http://schemas.openxmlformats.org/spreadsheetml/2006/main" count="117" uniqueCount="53">
  <si>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09/04/2022 16:19:04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</si>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</sst>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7">
                  <c:v>85</c:v>
                </c:pt>
                <c:pt idx="18">
                  <c:v>155</c:v>
                </c:pt>
                <c:pt idx="19">
                  <c:v>155</c:v>
                </c:pt>
                <c:pt idx="20">
                  <c:v>155</c:v>
                </c:pt>
                <c:pt idx="21">
                  <c:v>155</c:v>
                </c:pt>
                <c:pt idx="22">
                  <c:v>155</c:v>
                </c:pt>
                <c:pt idx="23">
                  <c:v>155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56</c:v>
                </c:pt>
                <c:pt idx="1">
                  <c:v>56</c:v>
                </c:pt>
                <c:pt idx="2">
                  <c:v>56</c:v>
                </c:pt>
                <c:pt idx="3">
                  <c:v>56</c:v>
                </c:pt>
                <c:pt idx="4">
                  <c:v>56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23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47.1</c:v>
                </c:pt>
                <c:pt idx="9">
                  <c:v>0</c:v>
                </c:pt>
                <c:pt idx="10">
                  <c:v>0</c:v>
                </c:pt>
                <c:pt idx="11">
                  <c:v>58.8</c:v>
                </c:pt>
                <c:pt idx="12">
                  <c:v>50.1</c:v>
                </c:pt>
                <c:pt idx="13">
                  <c:v>11.6</c:v>
                </c:pt>
                <c:pt idx="14">
                  <c:v>17.2</c:v>
                </c:pt>
                <c:pt idx="15">
                  <c:v>15.3</c:v>
                </c:pt>
                <c:pt idx="16">
                  <c:v>55.1</c:v>
                </c:pt>
                <c:pt idx="17">
                  <c:v>0</c:v>
                </c:pt>
                <c:pt idx="18">
                  <c:v>19.3</c:v>
                </c:pt>
                <c:pt idx="19">
                  <c:v>0</c:v>
                </c:pt>
                <c:pt idx="20">
                  <c:v>0</c:v>
                </c:pt>
                <c:pt idx="21">
                  <c:v>20.2</c:v>
                </c:pt>
                <c:pt idx="22">
                  <c:v>49.5</c:v>
                </c:pt>
                <c:pt idx="23">
                  <c:v>50.6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16.407999999999998</c:v>
                </c:pt>
                <c:pt idx="1">
                  <c:v>0.111</c:v>
                </c:pt>
                <c:pt idx="2">
                  <c:v>0.10299999999999999</c:v>
                </c:pt>
                <c:pt idx="4">
                  <c:v>17.321999999999999</c:v>
                </c:pt>
                <c:pt idx="5">
                  <c:v>23.664000000000001</c:v>
                </c:pt>
                <c:pt idx="6">
                  <c:v>21.827999999999999</c:v>
                </c:pt>
                <c:pt idx="7">
                  <c:v>24.594999999999999</c:v>
                </c:pt>
                <c:pt idx="9">
                  <c:v>29.579000000000001</c:v>
                </c:pt>
                <c:pt idx="10">
                  <c:v>53.370000000000012</c:v>
                </c:pt>
                <c:pt idx="15">
                  <c:v>1.4999999999999999E-2</c:v>
                </c:pt>
                <c:pt idx="16">
                  <c:v>0.96299999999999997</c:v>
                </c:pt>
                <c:pt idx="17">
                  <c:v>25.882000000000001</c:v>
                </c:pt>
                <c:pt idx="18">
                  <c:v>1.0640000000000001</c:v>
                </c:pt>
                <c:pt idx="20">
                  <c:v>2.3380000000000001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3093664"/>
        <c:axId val="30309405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73.480999999999995</c:v>
                </c:pt>
                <c:pt idx="1">
                  <c:v>79.876999999999995</c:v>
                </c:pt>
                <c:pt idx="2">
                  <c:v>56.823999999999998</c:v>
                </c:pt>
                <c:pt idx="3">
                  <c:v>56.818999999999996</c:v>
                </c:pt>
                <c:pt idx="4">
                  <c:v>74.271000000000001</c:v>
                </c:pt>
                <c:pt idx="5">
                  <c:v>24.625</c:v>
                </c:pt>
                <c:pt idx="6">
                  <c:v>21.797000000000001</c:v>
                </c:pt>
                <c:pt idx="7">
                  <c:v>24.592000000000002</c:v>
                </c:pt>
                <c:pt idx="8">
                  <c:v>48.458000000000006</c:v>
                </c:pt>
                <c:pt idx="9">
                  <c:v>37.066000000000003</c:v>
                </c:pt>
                <c:pt idx="10">
                  <c:v>65.356999999999999</c:v>
                </c:pt>
                <c:pt idx="11">
                  <c:v>59.230999999999987</c:v>
                </c:pt>
                <c:pt idx="12">
                  <c:v>51.807000000000002</c:v>
                </c:pt>
                <c:pt idx="13">
                  <c:v>11.640999999999998</c:v>
                </c:pt>
                <c:pt idx="14">
                  <c:v>17.221000000000004</c:v>
                </c:pt>
                <c:pt idx="15">
                  <c:v>16.105</c:v>
                </c:pt>
                <c:pt idx="16">
                  <c:v>57.076999999999998</c:v>
                </c:pt>
                <c:pt idx="17">
                  <c:v>112.54599999999999</c:v>
                </c:pt>
                <c:pt idx="18">
                  <c:v>175.73499999999999</c:v>
                </c:pt>
                <c:pt idx="19">
                  <c:v>156.911</c:v>
                </c:pt>
                <c:pt idx="20">
                  <c:v>158.483</c:v>
                </c:pt>
                <c:pt idx="21">
                  <c:v>175.42699999999999</c:v>
                </c:pt>
                <c:pt idx="22">
                  <c:v>205.536</c:v>
                </c:pt>
                <c:pt idx="23">
                  <c:v>206.37100000000001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3093664"/>
        <c:axId val="30309405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238.62</c:v>
                </c:pt>
                <c:pt idx="1">
                  <c:v>250</c:v>
                </c:pt>
                <c:pt idx="2">
                  <c:v>250.01</c:v>
                </c:pt>
                <c:pt idx="3">
                  <c:v>257.32</c:v>
                </c:pt>
                <c:pt idx="4">
                  <c:v>254.24</c:v>
                </c:pt>
                <c:pt idx="5">
                  <c:v>251.91</c:v>
                </c:pt>
                <c:pt idx="6">
                  <c:v>260.39999999999998</c:v>
                </c:pt>
                <c:pt idx="7">
                  <c:v>236.72</c:v>
                </c:pt>
                <c:pt idx="8">
                  <c:v>194.78</c:v>
                </c:pt>
                <c:pt idx="9">
                  <c:v>174.54</c:v>
                </c:pt>
                <c:pt idx="10">
                  <c:v>58.72</c:v>
                </c:pt>
                <c:pt idx="11">
                  <c:v>10</c:v>
                </c:pt>
                <c:pt idx="12">
                  <c:v>4.9000000000000004</c:v>
                </c:pt>
                <c:pt idx="13">
                  <c:v>2.99</c:v>
                </c:pt>
                <c:pt idx="14">
                  <c:v>0</c:v>
                </c:pt>
                <c:pt idx="15">
                  <c:v>1</c:v>
                </c:pt>
                <c:pt idx="16">
                  <c:v>7.52</c:v>
                </c:pt>
                <c:pt idx="17">
                  <c:v>131.99</c:v>
                </c:pt>
                <c:pt idx="18">
                  <c:v>219.6</c:v>
                </c:pt>
                <c:pt idx="19">
                  <c:v>255</c:v>
                </c:pt>
                <c:pt idx="20">
                  <c:v>283.12</c:v>
                </c:pt>
                <c:pt idx="21">
                  <c:v>257.39999999999998</c:v>
                </c:pt>
                <c:pt idx="22">
                  <c:v>234.57</c:v>
                </c:pt>
                <c:pt idx="23">
                  <c:v>208.3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8051648"/>
        <c:axId val="303091704"/>
      </c:lineChart>
      <c:catAx>
        <c:axId val="3030936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3094056"/>
        <c:crosses val="autoZero"/>
        <c:auto val="1"/>
        <c:lblAlgn val="ctr"/>
        <c:lblOffset val="100"/>
        <c:noMultiLvlLbl val="0"/>
      </c:catAx>
      <c:valAx>
        <c:axId val="303094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3093664"/>
        <c:crosses val="autoZero"/>
        <c:crossBetween val="between"/>
      </c:valAx>
      <c:valAx>
        <c:axId val="3030917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8051648"/>
        <c:crosses val="max"/>
        <c:crossBetween val="between"/>
      </c:valAx>
      <c:catAx>
        <c:axId val="2980516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30917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73.506999999999977</v>
      </c>
      <c r="C4" s="18">
        <v>79.916999999999987</v>
      </c>
      <c r="D4" s="18">
        <v>56.853000000000002</v>
      </c>
      <c r="E4" s="18">
        <v>56.803000000000004</v>
      </c>
      <c r="F4" s="18">
        <v>74.25</v>
      </c>
      <c r="G4" s="18">
        <v>24.617999999999999</v>
      </c>
      <c r="H4" s="18">
        <v>21.827999999999999</v>
      </c>
      <c r="I4" s="18">
        <v>24.594999999999999</v>
      </c>
      <c r="J4" s="18">
        <v>48.418000000000006</v>
      </c>
      <c r="K4" s="18">
        <v>37.107000000000006</v>
      </c>
      <c r="L4" s="18">
        <v>65.338000000000008</v>
      </c>
      <c r="M4" s="18">
        <v>59.222999999999999</v>
      </c>
      <c r="N4" s="18">
        <v>51.759</v>
      </c>
      <c r="O4" s="18">
        <v>11.6</v>
      </c>
      <c r="P4" s="18">
        <v>17.2</v>
      </c>
      <c r="Q4" s="18">
        <v>16.076000000000001</v>
      </c>
      <c r="R4" s="18">
        <v>57.047000000000004</v>
      </c>
      <c r="S4" s="18">
        <v>112.59099999999998</v>
      </c>
      <c r="T4" s="18">
        <v>175.715</v>
      </c>
      <c r="U4" s="18">
        <v>156.88400000000001</v>
      </c>
      <c r="V4" s="18">
        <v>158.48299999999998</v>
      </c>
      <c r="W4" s="18">
        <v>175.429</v>
      </c>
      <c r="X4" s="18">
        <v>205.50200000000001</v>
      </c>
      <c r="Y4" s="18">
        <v>206.36799999999999</v>
      </c>
      <c r="Z4" s="19"/>
      <c r="AA4" s="20">
        <f>SUM(B4:Z4)</f>
        <v>1967.1110000000001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238.62</v>
      </c>
      <c r="C7" s="28">
        <v>250</v>
      </c>
      <c r="D7" s="28">
        <v>250.01</v>
      </c>
      <c r="E7" s="28">
        <v>257.32</v>
      </c>
      <c r="F7" s="28">
        <v>254.24</v>
      </c>
      <c r="G7" s="28">
        <v>251.91</v>
      </c>
      <c r="H7" s="28">
        <v>260.39999999999998</v>
      </c>
      <c r="I7" s="28">
        <v>236.72</v>
      </c>
      <c r="J7" s="28">
        <v>194.78</v>
      </c>
      <c r="K7" s="28">
        <v>174.54</v>
      </c>
      <c r="L7" s="28">
        <v>58.72</v>
      </c>
      <c r="M7" s="28">
        <v>10</v>
      </c>
      <c r="N7" s="28">
        <v>4.9000000000000004</v>
      </c>
      <c r="O7" s="28">
        <v>2.99</v>
      </c>
      <c r="P7" s="28">
        <v>0</v>
      </c>
      <c r="Q7" s="28">
        <v>1</v>
      </c>
      <c r="R7" s="28">
        <v>7.52</v>
      </c>
      <c r="S7" s="28">
        <v>131.99</v>
      </c>
      <c r="T7" s="28">
        <v>219.6</v>
      </c>
      <c r="U7" s="28">
        <v>255</v>
      </c>
      <c r="V7" s="28">
        <v>283.12</v>
      </c>
      <c r="W7" s="28">
        <v>257.39999999999998</v>
      </c>
      <c r="X7" s="28">
        <v>234.57</v>
      </c>
      <c r="Y7" s="28">
        <v>208.3</v>
      </c>
      <c r="Z7" s="29"/>
      <c r="AA7" s="30">
        <f>IF(SUM(B7:Z7)&lt;&gt;0,AVERAGEIF(B7:Z7,"&lt;&gt;"""),"")</f>
        <v>168.48541666666668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>
        <v>85</v>
      </c>
      <c r="T10" s="42">
        <v>155</v>
      </c>
      <c r="U10" s="42">
        <v>155</v>
      </c>
      <c r="V10" s="42">
        <v>155</v>
      </c>
      <c r="W10" s="42">
        <v>155</v>
      </c>
      <c r="X10" s="42">
        <v>155</v>
      </c>
      <c r="Y10" s="42">
        <v>155</v>
      </c>
      <c r="Z10" s="43"/>
      <c r="AA10" s="44">
        <f t="shared" ref="AA10:AA15" si="0">SUM(B10:Z10)</f>
        <v>1015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56</v>
      </c>
      <c r="C12" s="52">
        <v>56</v>
      </c>
      <c r="D12" s="52">
        <v>56</v>
      </c>
      <c r="E12" s="52">
        <v>56</v>
      </c>
      <c r="F12" s="52">
        <v>56</v>
      </c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280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16.407999999999998</v>
      </c>
      <c r="C14" s="57">
        <v>0.111</v>
      </c>
      <c r="D14" s="57">
        <v>0.10299999999999999</v>
      </c>
      <c r="E14" s="57"/>
      <c r="F14" s="57">
        <v>17.321999999999999</v>
      </c>
      <c r="G14" s="57">
        <v>23.664000000000001</v>
      </c>
      <c r="H14" s="57">
        <v>21.827999999999999</v>
      </c>
      <c r="I14" s="57">
        <v>24.594999999999999</v>
      </c>
      <c r="J14" s="57"/>
      <c r="K14" s="57">
        <v>29.579000000000001</v>
      </c>
      <c r="L14" s="57">
        <v>53.370000000000012</v>
      </c>
      <c r="M14" s="57"/>
      <c r="N14" s="57"/>
      <c r="O14" s="57"/>
      <c r="P14" s="57"/>
      <c r="Q14" s="57">
        <v>1.4999999999999999E-2</v>
      </c>
      <c r="R14" s="57">
        <v>0.96299999999999997</v>
      </c>
      <c r="S14" s="57">
        <v>25.882000000000001</v>
      </c>
      <c r="T14" s="57">
        <v>1.0640000000000001</v>
      </c>
      <c r="U14" s="57"/>
      <c r="V14" s="57">
        <v>2.3380000000000001</v>
      </c>
      <c r="W14" s="57"/>
      <c r="X14" s="57"/>
      <c r="Y14" s="57"/>
      <c r="Z14" s="58"/>
      <c r="AA14" s="59">
        <f t="shared" si="0"/>
        <v>217.24199999999999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72.408000000000001</v>
      </c>
      <c r="C16" s="62">
        <f t="shared" ref="C16:Z16" si="1">IF(LEN(C$2)&gt;0,SUM(C10:C15),"")</f>
        <v>56.110999999999997</v>
      </c>
      <c r="D16" s="62">
        <f t="shared" si="1"/>
        <v>56.103000000000002</v>
      </c>
      <c r="E16" s="62">
        <f t="shared" si="1"/>
        <v>56</v>
      </c>
      <c r="F16" s="62">
        <f t="shared" si="1"/>
        <v>73.322000000000003</v>
      </c>
      <c r="G16" s="62">
        <f t="shared" si="1"/>
        <v>23.664000000000001</v>
      </c>
      <c r="H16" s="62">
        <f t="shared" si="1"/>
        <v>21.827999999999999</v>
      </c>
      <c r="I16" s="62">
        <f t="shared" si="1"/>
        <v>24.594999999999999</v>
      </c>
      <c r="J16" s="62">
        <f t="shared" si="1"/>
        <v>0</v>
      </c>
      <c r="K16" s="62">
        <f t="shared" si="1"/>
        <v>29.579000000000001</v>
      </c>
      <c r="L16" s="62">
        <f t="shared" si="1"/>
        <v>53.370000000000012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1.4999999999999999E-2</v>
      </c>
      <c r="R16" s="62">
        <f t="shared" si="1"/>
        <v>0.96299999999999997</v>
      </c>
      <c r="S16" s="62">
        <f t="shared" si="1"/>
        <v>110.88200000000001</v>
      </c>
      <c r="T16" s="62">
        <f t="shared" si="1"/>
        <v>156.06399999999999</v>
      </c>
      <c r="U16" s="62">
        <f t="shared" si="1"/>
        <v>155</v>
      </c>
      <c r="V16" s="62">
        <f t="shared" si="1"/>
        <v>157.33799999999999</v>
      </c>
      <c r="W16" s="62">
        <f t="shared" si="1"/>
        <v>155</v>
      </c>
      <c r="X16" s="62">
        <f t="shared" si="1"/>
        <v>155</v>
      </c>
      <c r="Y16" s="62">
        <f t="shared" si="1"/>
        <v>155</v>
      </c>
      <c r="Z16" s="63" t="str">
        <f t="shared" si="1"/>
        <v/>
      </c>
      <c r="AA16" s="64">
        <f>SUM(AA10:AA15)</f>
        <v>1512.242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1.099</v>
      </c>
      <c r="C21" s="81">
        <v>0.80600000000000005</v>
      </c>
      <c r="D21" s="81">
        <v>0.75</v>
      </c>
      <c r="E21" s="81">
        <v>0.80299999999999994</v>
      </c>
      <c r="F21" s="81">
        <v>0.92799999999999994</v>
      </c>
      <c r="G21" s="81">
        <v>0.95399999999999996</v>
      </c>
      <c r="H21" s="81"/>
      <c r="I21" s="81"/>
      <c r="J21" s="81">
        <v>1.3180000000000001</v>
      </c>
      <c r="K21" s="81">
        <v>7.5279999999999996</v>
      </c>
      <c r="L21" s="81">
        <v>11.968</v>
      </c>
      <c r="M21" s="81">
        <v>0.42299999999999999</v>
      </c>
      <c r="N21" s="81">
        <v>1.659</v>
      </c>
      <c r="O21" s="81"/>
      <c r="P21" s="81"/>
      <c r="Q21" s="81">
        <v>0.76100000000000001</v>
      </c>
      <c r="R21" s="81">
        <v>0.98399999999999999</v>
      </c>
      <c r="S21" s="81">
        <v>1.7090000000000001</v>
      </c>
      <c r="T21" s="81">
        <v>0.35099999999999998</v>
      </c>
      <c r="U21" s="81">
        <v>1.8839999999999999</v>
      </c>
      <c r="V21" s="81">
        <v>1.145</v>
      </c>
      <c r="W21" s="81">
        <v>0.22900000000000001</v>
      </c>
      <c r="X21" s="81">
        <v>1.002</v>
      </c>
      <c r="Y21" s="81">
        <v>0.76800000000000002</v>
      </c>
      <c r="Z21" s="78"/>
      <c r="AA21" s="79">
        <f t="shared" si="2"/>
        <v>37.069000000000003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1.099</v>
      </c>
      <c r="C25" s="88">
        <f t="shared" ref="C25:Z25" si="3">IF(LEN(C$2)&gt;0,SUM(C19:C24),"")</f>
        <v>0.80600000000000005</v>
      </c>
      <c r="D25" s="88">
        <f t="shared" si="3"/>
        <v>0.75</v>
      </c>
      <c r="E25" s="88">
        <f t="shared" si="3"/>
        <v>0.80299999999999994</v>
      </c>
      <c r="F25" s="88">
        <f t="shared" si="3"/>
        <v>0.92799999999999994</v>
      </c>
      <c r="G25" s="88">
        <f t="shared" si="3"/>
        <v>0.95399999999999996</v>
      </c>
      <c r="H25" s="88">
        <f t="shared" si="3"/>
        <v>0</v>
      </c>
      <c r="I25" s="88">
        <f t="shared" si="3"/>
        <v>0</v>
      </c>
      <c r="J25" s="88">
        <f t="shared" si="3"/>
        <v>1.3180000000000001</v>
      </c>
      <c r="K25" s="88">
        <f t="shared" si="3"/>
        <v>7.5279999999999996</v>
      </c>
      <c r="L25" s="88">
        <f t="shared" si="3"/>
        <v>11.968</v>
      </c>
      <c r="M25" s="88">
        <f t="shared" si="3"/>
        <v>0.42299999999999999</v>
      </c>
      <c r="N25" s="88">
        <f t="shared" si="3"/>
        <v>1.659</v>
      </c>
      <c r="O25" s="88">
        <f t="shared" si="3"/>
        <v>0</v>
      </c>
      <c r="P25" s="88">
        <f t="shared" si="3"/>
        <v>0</v>
      </c>
      <c r="Q25" s="88">
        <f t="shared" si="3"/>
        <v>0.76100000000000001</v>
      </c>
      <c r="R25" s="88">
        <f t="shared" si="3"/>
        <v>0.98399999999999999</v>
      </c>
      <c r="S25" s="88">
        <f t="shared" si="3"/>
        <v>1.7090000000000001</v>
      </c>
      <c r="T25" s="88">
        <f t="shared" si="3"/>
        <v>0.35099999999999998</v>
      </c>
      <c r="U25" s="88">
        <f t="shared" si="3"/>
        <v>1.8839999999999999</v>
      </c>
      <c r="V25" s="88">
        <f t="shared" si="3"/>
        <v>1.145</v>
      </c>
      <c r="W25" s="88">
        <f t="shared" si="3"/>
        <v>0.22900000000000001</v>
      </c>
      <c r="X25" s="88">
        <f t="shared" si="3"/>
        <v>1.002</v>
      </c>
      <c r="Y25" s="88">
        <f t="shared" si="3"/>
        <v>0.76800000000000002</v>
      </c>
      <c r="Z25" s="89" t="str">
        <f t="shared" si="3"/>
        <v/>
      </c>
      <c r="AA25" s="90">
        <f>SUM(AA19:AA24)</f>
        <v>37.069000000000003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73.507000000000005</v>
      </c>
      <c r="C29" s="77">
        <v>56.917000000000002</v>
      </c>
      <c r="D29" s="77">
        <v>56.853000000000002</v>
      </c>
      <c r="E29" s="77">
        <v>56.802999999999997</v>
      </c>
      <c r="F29" s="77">
        <v>74.25</v>
      </c>
      <c r="G29" s="77">
        <v>24.617999999999999</v>
      </c>
      <c r="H29" s="77">
        <v>21.827999999999999</v>
      </c>
      <c r="I29" s="77">
        <v>24.594999999999999</v>
      </c>
      <c r="J29" s="77">
        <v>1.3180000000000001</v>
      </c>
      <c r="K29" s="77">
        <v>37.106999999999999</v>
      </c>
      <c r="L29" s="77">
        <v>65.337999999999994</v>
      </c>
      <c r="M29" s="77">
        <v>0.42299999999999999</v>
      </c>
      <c r="N29" s="77">
        <v>1.659</v>
      </c>
      <c r="O29" s="77"/>
      <c r="P29" s="77"/>
      <c r="Q29" s="77">
        <v>0.77600000000000002</v>
      </c>
      <c r="R29" s="77">
        <v>1.9470000000000001</v>
      </c>
      <c r="S29" s="77">
        <v>112.59099999999999</v>
      </c>
      <c r="T29" s="77">
        <v>156.41499999999999</v>
      </c>
      <c r="U29" s="77">
        <v>156.88399999999999</v>
      </c>
      <c r="V29" s="77">
        <v>158.483</v>
      </c>
      <c r="W29" s="77">
        <v>155.22900000000001</v>
      </c>
      <c r="X29" s="77">
        <v>156.00200000000001</v>
      </c>
      <c r="Y29" s="77">
        <v>155.768</v>
      </c>
      <c r="Z29" s="78"/>
      <c r="AA29" s="79">
        <f>SUM(B29:Z29)</f>
        <v>1549.3109999999999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73.507000000000005</v>
      </c>
      <c r="C31" s="62">
        <f t="shared" ref="C31:Z31" si="4">IF(LEN(C$2)&gt;0,SUM(C28:C30),"")</f>
        <v>56.917000000000002</v>
      </c>
      <c r="D31" s="62">
        <f t="shared" si="4"/>
        <v>56.853000000000002</v>
      </c>
      <c r="E31" s="62">
        <f t="shared" si="4"/>
        <v>56.802999999999997</v>
      </c>
      <c r="F31" s="62">
        <f t="shared" si="4"/>
        <v>74.25</v>
      </c>
      <c r="G31" s="62">
        <f t="shared" si="4"/>
        <v>24.617999999999999</v>
      </c>
      <c r="H31" s="62">
        <f t="shared" si="4"/>
        <v>21.827999999999999</v>
      </c>
      <c r="I31" s="62">
        <f t="shared" si="4"/>
        <v>24.594999999999999</v>
      </c>
      <c r="J31" s="62">
        <f t="shared" si="4"/>
        <v>1.3180000000000001</v>
      </c>
      <c r="K31" s="62">
        <f t="shared" si="4"/>
        <v>37.106999999999999</v>
      </c>
      <c r="L31" s="62">
        <f t="shared" si="4"/>
        <v>65.337999999999994</v>
      </c>
      <c r="M31" s="62">
        <f t="shared" si="4"/>
        <v>0.42299999999999999</v>
      </c>
      <c r="N31" s="62">
        <f t="shared" si="4"/>
        <v>1.659</v>
      </c>
      <c r="O31" s="62">
        <f t="shared" si="4"/>
        <v>0</v>
      </c>
      <c r="P31" s="62">
        <f t="shared" si="4"/>
        <v>0</v>
      </c>
      <c r="Q31" s="62">
        <f t="shared" si="4"/>
        <v>0.77600000000000002</v>
      </c>
      <c r="R31" s="62">
        <f t="shared" si="4"/>
        <v>1.9470000000000001</v>
      </c>
      <c r="S31" s="62">
        <f t="shared" si="4"/>
        <v>112.59099999999999</v>
      </c>
      <c r="T31" s="62">
        <f t="shared" si="4"/>
        <v>156.41499999999999</v>
      </c>
      <c r="U31" s="62">
        <f t="shared" si="4"/>
        <v>156.88399999999999</v>
      </c>
      <c r="V31" s="62">
        <f t="shared" si="4"/>
        <v>158.483</v>
      </c>
      <c r="W31" s="62">
        <f t="shared" si="4"/>
        <v>155.22900000000001</v>
      </c>
      <c r="X31" s="62">
        <f t="shared" si="4"/>
        <v>156.00200000000001</v>
      </c>
      <c r="Y31" s="62">
        <f t="shared" si="4"/>
        <v>155.768</v>
      </c>
      <c r="Z31" s="63" t="str">
        <f t="shared" si="4"/>
        <v/>
      </c>
      <c r="AA31" s="64">
        <f>SUM(AA28:AA30)</f>
        <v>1549.3109999999999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>
        <v>23</v>
      </c>
      <c r="D38" s="99"/>
      <c r="E38" s="99"/>
      <c r="F38" s="99"/>
      <c r="G38" s="99"/>
      <c r="H38" s="99"/>
      <c r="I38" s="99"/>
      <c r="J38" s="99">
        <v>47.1</v>
      </c>
      <c r="K38" s="99"/>
      <c r="L38" s="99"/>
      <c r="M38" s="99">
        <v>58.8</v>
      </c>
      <c r="N38" s="99">
        <v>50.1</v>
      </c>
      <c r="O38" s="99">
        <v>11.6</v>
      </c>
      <c r="P38" s="99">
        <v>17.2</v>
      </c>
      <c r="Q38" s="99">
        <v>15.3</v>
      </c>
      <c r="R38" s="99">
        <v>55.1</v>
      </c>
      <c r="S38" s="99"/>
      <c r="T38" s="99">
        <v>19.3</v>
      </c>
      <c r="U38" s="99"/>
      <c r="V38" s="99"/>
      <c r="W38" s="99">
        <v>20.2</v>
      </c>
      <c r="X38" s="99">
        <v>49.5</v>
      </c>
      <c r="Y38" s="99">
        <v>50.6</v>
      </c>
      <c r="Z38" s="100"/>
      <c r="AA38" s="79">
        <f t="shared" si="5"/>
        <v>417.8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23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47.1</v>
      </c>
      <c r="K39" s="88">
        <f t="shared" si="6"/>
        <v>0</v>
      </c>
      <c r="L39" s="88">
        <f t="shared" si="6"/>
        <v>0</v>
      </c>
      <c r="M39" s="88">
        <f t="shared" si="6"/>
        <v>58.8</v>
      </c>
      <c r="N39" s="88">
        <f t="shared" si="6"/>
        <v>50.1</v>
      </c>
      <c r="O39" s="88">
        <f t="shared" si="6"/>
        <v>11.6</v>
      </c>
      <c r="P39" s="88">
        <f t="shared" si="6"/>
        <v>17.2</v>
      </c>
      <c r="Q39" s="88">
        <f t="shared" si="6"/>
        <v>15.3</v>
      </c>
      <c r="R39" s="88">
        <f t="shared" si="6"/>
        <v>55.1</v>
      </c>
      <c r="S39" s="88">
        <f t="shared" si="6"/>
        <v>0</v>
      </c>
      <c r="T39" s="88">
        <f t="shared" si="6"/>
        <v>19.3</v>
      </c>
      <c r="U39" s="88">
        <f t="shared" si="6"/>
        <v>0</v>
      </c>
      <c r="V39" s="88">
        <f t="shared" si="6"/>
        <v>0</v>
      </c>
      <c r="W39" s="88">
        <f t="shared" si="6"/>
        <v>20.2</v>
      </c>
      <c r="X39" s="88">
        <f t="shared" si="6"/>
        <v>49.5</v>
      </c>
      <c r="Y39" s="88">
        <f t="shared" si="6"/>
        <v>50.6</v>
      </c>
      <c r="Z39" s="89" t="str">
        <f t="shared" si="6"/>
        <v/>
      </c>
      <c r="AA39" s="90">
        <f t="shared" si="5"/>
        <v>417.8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23</v>
      </c>
      <c r="D46" s="99"/>
      <c r="E46" s="99"/>
      <c r="F46" s="99"/>
      <c r="G46" s="99"/>
      <c r="H46" s="99"/>
      <c r="I46" s="99"/>
      <c r="J46" s="99">
        <v>47.1</v>
      </c>
      <c r="K46" s="99"/>
      <c r="L46" s="99"/>
      <c r="M46" s="99">
        <v>58.8</v>
      </c>
      <c r="N46" s="99">
        <v>50.1</v>
      </c>
      <c r="O46" s="99">
        <v>11.6</v>
      </c>
      <c r="P46" s="99">
        <v>17.2</v>
      </c>
      <c r="Q46" s="99">
        <v>15.3</v>
      </c>
      <c r="R46" s="99">
        <v>55.1</v>
      </c>
      <c r="S46" s="99"/>
      <c r="T46" s="99">
        <v>19.3</v>
      </c>
      <c r="U46" s="99"/>
      <c r="V46" s="99"/>
      <c r="W46" s="99">
        <v>20.2</v>
      </c>
      <c r="X46" s="99">
        <v>49.5</v>
      </c>
      <c r="Y46" s="99">
        <v>50.6</v>
      </c>
      <c r="Z46" s="100"/>
      <c r="AA46" s="79">
        <f t="shared" si="7"/>
        <v>417.8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23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47.1</v>
      </c>
      <c r="K48" s="88">
        <f t="shared" si="8"/>
        <v>0</v>
      </c>
      <c r="L48" s="88">
        <f t="shared" si="8"/>
        <v>0</v>
      </c>
      <c r="M48" s="88">
        <f t="shared" si="8"/>
        <v>58.8</v>
      </c>
      <c r="N48" s="88">
        <f t="shared" si="8"/>
        <v>50.1</v>
      </c>
      <c r="O48" s="88">
        <f t="shared" si="8"/>
        <v>11.6</v>
      </c>
      <c r="P48" s="88">
        <f t="shared" si="8"/>
        <v>17.2</v>
      </c>
      <c r="Q48" s="88">
        <f t="shared" si="8"/>
        <v>15.3</v>
      </c>
      <c r="R48" s="88">
        <f t="shared" si="8"/>
        <v>55.1</v>
      </c>
      <c r="S48" s="88">
        <f t="shared" si="8"/>
        <v>0</v>
      </c>
      <c r="T48" s="88">
        <f t="shared" si="8"/>
        <v>19.3</v>
      </c>
      <c r="U48" s="88">
        <f t="shared" si="8"/>
        <v>0</v>
      </c>
      <c r="V48" s="88">
        <f t="shared" si="8"/>
        <v>0</v>
      </c>
      <c r="W48" s="88">
        <f t="shared" si="8"/>
        <v>20.2</v>
      </c>
      <c r="X48" s="88">
        <f t="shared" si="8"/>
        <v>49.5</v>
      </c>
      <c r="Y48" s="88">
        <f t="shared" si="8"/>
        <v>50.6</v>
      </c>
      <c r="Z48" s="89" t="str">
        <f t="shared" si="8"/>
        <v/>
      </c>
      <c r="AA48" s="90">
        <f t="shared" si="7"/>
        <v>417.8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73.507000000000005</v>
      </c>
      <c r="C51" s="88">
        <f t="shared" si="10"/>
        <v>79.917000000000002</v>
      </c>
      <c r="D51" s="88">
        <f t="shared" si="10"/>
        <v>56.853000000000002</v>
      </c>
      <c r="E51" s="88">
        <f t="shared" si="10"/>
        <v>56.802999999999997</v>
      </c>
      <c r="F51" s="88">
        <f t="shared" si="10"/>
        <v>74.25</v>
      </c>
      <c r="G51" s="88">
        <f t="shared" si="10"/>
        <v>24.618000000000002</v>
      </c>
      <c r="H51" s="88">
        <f t="shared" si="10"/>
        <v>21.827999999999999</v>
      </c>
      <c r="I51" s="88">
        <f t="shared" si="10"/>
        <v>24.594999999999999</v>
      </c>
      <c r="J51" s="88">
        <f t="shared" si="10"/>
        <v>48.417999999999999</v>
      </c>
      <c r="K51" s="88">
        <f t="shared" si="10"/>
        <v>37.106999999999999</v>
      </c>
      <c r="L51" s="88">
        <f t="shared" si="10"/>
        <v>65.338000000000008</v>
      </c>
      <c r="M51" s="88">
        <f t="shared" si="10"/>
        <v>59.222999999999999</v>
      </c>
      <c r="N51" s="88">
        <f t="shared" si="10"/>
        <v>51.759</v>
      </c>
      <c r="O51" s="88">
        <f t="shared" si="10"/>
        <v>11.6</v>
      </c>
      <c r="P51" s="88">
        <f t="shared" si="10"/>
        <v>17.2</v>
      </c>
      <c r="Q51" s="88">
        <f t="shared" si="10"/>
        <v>16.076000000000001</v>
      </c>
      <c r="R51" s="88">
        <f t="shared" si="10"/>
        <v>57.047000000000004</v>
      </c>
      <c r="S51" s="88">
        <f t="shared" si="10"/>
        <v>112.59100000000001</v>
      </c>
      <c r="T51" s="88">
        <f t="shared" si="10"/>
        <v>175.715</v>
      </c>
      <c r="U51" s="88">
        <f t="shared" si="10"/>
        <v>156.88399999999999</v>
      </c>
      <c r="V51" s="88">
        <f t="shared" si="10"/>
        <v>158.483</v>
      </c>
      <c r="W51" s="88">
        <f t="shared" si="10"/>
        <v>175.429</v>
      </c>
      <c r="X51" s="88">
        <f t="shared" si="10"/>
        <v>205.50200000000001</v>
      </c>
      <c r="Y51" s="88">
        <f t="shared" si="10"/>
        <v>206.36799999999999</v>
      </c>
      <c r="Z51" s="89" t="str">
        <f t="shared" si="10"/>
        <v/>
      </c>
      <c r="AA51" s="105">
        <f>SUM(B51:Z51)</f>
        <v>1967.1109999999999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44661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73.480999999999995</v>
      </c>
      <c r="C4" s="18">
        <v>79.876999999999995</v>
      </c>
      <c r="D4" s="18">
        <v>56.823999999999998</v>
      </c>
      <c r="E4" s="18">
        <v>56.818999999999996</v>
      </c>
      <c r="F4" s="18">
        <v>74.271000000000001</v>
      </c>
      <c r="G4" s="18">
        <v>24.625</v>
      </c>
      <c r="H4" s="18">
        <v>21.797000000000001</v>
      </c>
      <c r="I4" s="18">
        <v>24.592000000000002</v>
      </c>
      <c r="J4" s="18">
        <v>48.458000000000006</v>
      </c>
      <c r="K4" s="18">
        <v>37.066000000000003</v>
      </c>
      <c r="L4" s="18">
        <v>65.356999999999999</v>
      </c>
      <c r="M4" s="18">
        <v>59.230999999999987</v>
      </c>
      <c r="N4" s="18">
        <v>51.807000000000002</v>
      </c>
      <c r="O4" s="18">
        <v>11.640999999999998</v>
      </c>
      <c r="P4" s="18">
        <v>17.221000000000004</v>
      </c>
      <c r="Q4" s="18">
        <v>16.105</v>
      </c>
      <c r="R4" s="18">
        <v>57.076999999999998</v>
      </c>
      <c r="S4" s="18">
        <v>112.54599999999999</v>
      </c>
      <c r="T4" s="18">
        <v>175.73499999999999</v>
      </c>
      <c r="U4" s="18">
        <v>156.911</v>
      </c>
      <c r="V4" s="18">
        <v>158.483</v>
      </c>
      <c r="W4" s="18">
        <v>175.42699999999999</v>
      </c>
      <c r="X4" s="18">
        <v>205.536</v>
      </c>
      <c r="Y4" s="18">
        <v>206.37100000000001</v>
      </c>
      <c r="Z4" s="19"/>
      <c r="AA4" s="20">
        <f>SUM(B4:Z4)</f>
        <v>1967.258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238.62</v>
      </c>
      <c r="C7" s="28">
        <v>250</v>
      </c>
      <c r="D7" s="28">
        <v>250.01</v>
      </c>
      <c r="E7" s="28">
        <v>257.32</v>
      </c>
      <c r="F7" s="28">
        <v>254.24</v>
      </c>
      <c r="G7" s="28">
        <v>251.91</v>
      </c>
      <c r="H7" s="28">
        <v>260.39999999999998</v>
      </c>
      <c r="I7" s="28">
        <v>236.72</v>
      </c>
      <c r="J7" s="28">
        <v>194.78</v>
      </c>
      <c r="K7" s="28">
        <v>174.54</v>
      </c>
      <c r="L7" s="28">
        <v>58.72</v>
      </c>
      <c r="M7" s="28">
        <v>10</v>
      </c>
      <c r="N7" s="28">
        <v>4.9000000000000004</v>
      </c>
      <c r="O7" s="28">
        <v>2.99</v>
      </c>
      <c r="P7" s="28">
        <v>0</v>
      </c>
      <c r="Q7" s="28">
        <v>1</v>
      </c>
      <c r="R7" s="28">
        <v>7.52</v>
      </c>
      <c r="S7" s="28">
        <v>131.99</v>
      </c>
      <c r="T7" s="28">
        <v>219.6</v>
      </c>
      <c r="U7" s="28">
        <v>255</v>
      </c>
      <c r="V7" s="28">
        <v>283.12</v>
      </c>
      <c r="W7" s="28">
        <v>257.39999999999998</v>
      </c>
      <c r="X7" s="28">
        <v>234.57</v>
      </c>
      <c r="Y7" s="28">
        <v>208.3</v>
      </c>
      <c r="Z7" s="29"/>
      <c r="AA7" s="30">
        <f>IF(SUM(B7:Z7)&lt;&gt;0,AVERAGEIF(B7:Z7,"&lt;&gt;"""),"")</f>
        <v>168.48541666666668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>
        <v>18</v>
      </c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>
        <v>9</v>
      </c>
      <c r="T10" s="42"/>
      <c r="U10" s="42"/>
      <c r="V10" s="42"/>
      <c r="W10" s="42">
        <v>18.03</v>
      </c>
      <c r="X10" s="42">
        <v>27</v>
      </c>
      <c r="Y10" s="42">
        <v>27</v>
      </c>
      <c r="Z10" s="43"/>
      <c r="AA10" s="44">
        <f t="shared" ref="AA10:AA15" si="0">SUM(B10:Z10)</f>
        <v>99.03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45</v>
      </c>
      <c r="S12" s="52">
        <v>65</v>
      </c>
      <c r="T12" s="52">
        <v>170</v>
      </c>
      <c r="U12" s="52">
        <v>60</v>
      </c>
      <c r="V12" s="52"/>
      <c r="W12" s="52">
        <v>60</v>
      </c>
      <c r="X12" s="52">
        <v>60</v>
      </c>
      <c r="Y12" s="52">
        <v>60</v>
      </c>
      <c r="Z12" s="53"/>
      <c r="AA12" s="54">
        <f t="shared" si="0"/>
        <v>520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5.4779999999999998</v>
      </c>
      <c r="D14" s="57">
        <v>0.91600000000000004</v>
      </c>
      <c r="E14" s="57">
        <v>1.071</v>
      </c>
      <c r="F14" s="57"/>
      <c r="G14" s="57">
        <v>1E-3</v>
      </c>
      <c r="H14" s="57"/>
      <c r="I14" s="57"/>
      <c r="J14" s="57">
        <v>48.091000000000001</v>
      </c>
      <c r="K14" s="57"/>
      <c r="L14" s="57"/>
      <c r="M14" s="57">
        <v>58.466000000000001</v>
      </c>
      <c r="N14" s="57">
        <v>51.077999999999996</v>
      </c>
      <c r="O14" s="57">
        <v>10.217999999999998</v>
      </c>
      <c r="P14" s="57">
        <v>13.646000000000003</v>
      </c>
      <c r="Q14" s="57">
        <v>13.555000000000003</v>
      </c>
      <c r="R14" s="57">
        <v>10.068</v>
      </c>
      <c r="S14" s="57">
        <v>1.4E-2</v>
      </c>
      <c r="T14" s="57">
        <v>0.248</v>
      </c>
      <c r="U14" s="57">
        <v>1.6919999999999999</v>
      </c>
      <c r="V14" s="57">
        <v>1.4059999999999999</v>
      </c>
      <c r="W14" s="57">
        <v>18.579000000000001</v>
      </c>
      <c r="X14" s="57">
        <v>40.197000000000003</v>
      </c>
      <c r="Y14" s="57">
        <v>38.868000000000002</v>
      </c>
      <c r="Z14" s="58"/>
      <c r="AA14" s="59">
        <f t="shared" si="0"/>
        <v>313.59200000000004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23.478000000000002</v>
      </c>
      <c r="D16" s="62">
        <f t="shared" si="1"/>
        <v>0.91600000000000004</v>
      </c>
      <c r="E16" s="62">
        <f t="shared" si="1"/>
        <v>1.071</v>
      </c>
      <c r="F16" s="62">
        <f t="shared" si="1"/>
        <v>0</v>
      </c>
      <c r="G16" s="62">
        <f t="shared" si="1"/>
        <v>1E-3</v>
      </c>
      <c r="H16" s="62">
        <f t="shared" si="1"/>
        <v>0</v>
      </c>
      <c r="I16" s="62">
        <f t="shared" si="1"/>
        <v>0</v>
      </c>
      <c r="J16" s="62">
        <f t="shared" si="1"/>
        <v>48.091000000000001</v>
      </c>
      <c r="K16" s="62">
        <f t="shared" si="1"/>
        <v>0</v>
      </c>
      <c r="L16" s="62">
        <f t="shared" si="1"/>
        <v>0</v>
      </c>
      <c r="M16" s="62">
        <f t="shared" si="1"/>
        <v>58.466000000000001</v>
      </c>
      <c r="N16" s="62">
        <f t="shared" si="1"/>
        <v>51.077999999999996</v>
      </c>
      <c r="O16" s="62">
        <f t="shared" si="1"/>
        <v>10.217999999999998</v>
      </c>
      <c r="P16" s="62">
        <f t="shared" si="1"/>
        <v>13.646000000000003</v>
      </c>
      <c r="Q16" s="62">
        <f t="shared" si="1"/>
        <v>13.555000000000003</v>
      </c>
      <c r="R16" s="62">
        <f t="shared" si="1"/>
        <v>55.067999999999998</v>
      </c>
      <c r="S16" s="62">
        <f t="shared" si="1"/>
        <v>74.013999999999996</v>
      </c>
      <c r="T16" s="62">
        <f t="shared" si="1"/>
        <v>170.24799999999999</v>
      </c>
      <c r="U16" s="62">
        <f t="shared" si="1"/>
        <v>61.692</v>
      </c>
      <c r="V16" s="62">
        <f t="shared" si="1"/>
        <v>1.4059999999999999</v>
      </c>
      <c r="W16" s="62">
        <f t="shared" si="1"/>
        <v>96.609000000000009</v>
      </c>
      <c r="X16" s="62">
        <f t="shared" si="1"/>
        <v>127.197</v>
      </c>
      <c r="Y16" s="62">
        <f t="shared" si="1"/>
        <v>125.86799999999999</v>
      </c>
      <c r="Z16" s="63" t="str">
        <f t="shared" si="1"/>
        <v/>
      </c>
      <c r="AA16" s="64">
        <f>SUM(AA10:AA15)</f>
        <v>932.62200000000007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5.8809999999999993</v>
      </c>
      <c r="C21" s="81">
        <v>56.399000000000001</v>
      </c>
      <c r="D21" s="81">
        <v>7.4080000000000004</v>
      </c>
      <c r="E21" s="81">
        <v>5.548</v>
      </c>
      <c r="F21" s="81">
        <v>5.3709999999999996</v>
      </c>
      <c r="G21" s="81">
        <v>6.3239999999999998</v>
      </c>
      <c r="H21" s="81">
        <v>7.9970000000000008</v>
      </c>
      <c r="I21" s="81">
        <v>4.492</v>
      </c>
      <c r="J21" s="81">
        <v>0.36699999999999999</v>
      </c>
      <c r="K21" s="81">
        <v>0.46600000000000003</v>
      </c>
      <c r="L21" s="81">
        <v>0.55700000000000005</v>
      </c>
      <c r="M21" s="81">
        <v>0.7649999999999999</v>
      </c>
      <c r="N21" s="81">
        <v>0.72899999999999998</v>
      </c>
      <c r="O21" s="81">
        <v>1.423</v>
      </c>
      <c r="P21" s="81">
        <v>3.5750000000000002</v>
      </c>
      <c r="Q21" s="81">
        <v>2.5499999999999998</v>
      </c>
      <c r="R21" s="81">
        <v>2.0090000000000003</v>
      </c>
      <c r="S21" s="81">
        <v>4.532</v>
      </c>
      <c r="T21" s="81">
        <v>5.4870000000000001</v>
      </c>
      <c r="U21" s="81">
        <v>76.819000000000003</v>
      </c>
      <c r="V21" s="81">
        <v>34.177</v>
      </c>
      <c r="W21" s="81">
        <v>78.817999999999998</v>
      </c>
      <c r="X21" s="81">
        <v>78.338999999999999</v>
      </c>
      <c r="Y21" s="81">
        <v>80.503</v>
      </c>
      <c r="Z21" s="78"/>
      <c r="AA21" s="79">
        <f t="shared" si="2"/>
        <v>470.536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5.8809999999999993</v>
      </c>
      <c r="C25" s="88">
        <f t="shared" si="3"/>
        <v>56.399000000000001</v>
      </c>
      <c r="D25" s="88">
        <f t="shared" si="3"/>
        <v>7.4080000000000004</v>
      </c>
      <c r="E25" s="88">
        <f t="shared" si="3"/>
        <v>5.548</v>
      </c>
      <c r="F25" s="88">
        <f t="shared" si="3"/>
        <v>5.3709999999999996</v>
      </c>
      <c r="G25" s="88">
        <f t="shared" si="3"/>
        <v>6.3239999999999998</v>
      </c>
      <c r="H25" s="88">
        <f t="shared" si="3"/>
        <v>7.9970000000000008</v>
      </c>
      <c r="I25" s="88">
        <f t="shared" si="3"/>
        <v>4.492</v>
      </c>
      <c r="J25" s="88">
        <f t="shared" si="3"/>
        <v>0.36699999999999999</v>
      </c>
      <c r="K25" s="88">
        <f t="shared" si="3"/>
        <v>0.46600000000000003</v>
      </c>
      <c r="L25" s="88">
        <f t="shared" si="3"/>
        <v>0.55700000000000005</v>
      </c>
      <c r="M25" s="88">
        <f t="shared" si="3"/>
        <v>0.7649999999999999</v>
      </c>
      <c r="N25" s="88">
        <f t="shared" si="3"/>
        <v>0.72899999999999998</v>
      </c>
      <c r="O25" s="88">
        <f t="shared" si="3"/>
        <v>1.423</v>
      </c>
      <c r="P25" s="88">
        <f t="shared" si="3"/>
        <v>3.5750000000000002</v>
      </c>
      <c r="Q25" s="88">
        <f t="shared" si="3"/>
        <v>2.5499999999999998</v>
      </c>
      <c r="R25" s="88">
        <f t="shared" si="3"/>
        <v>2.0090000000000003</v>
      </c>
      <c r="S25" s="88">
        <f t="shared" si="3"/>
        <v>4.532</v>
      </c>
      <c r="T25" s="88">
        <f t="shared" si="3"/>
        <v>5.4870000000000001</v>
      </c>
      <c r="U25" s="88">
        <f t="shared" si="3"/>
        <v>76.819000000000003</v>
      </c>
      <c r="V25" s="88">
        <f t="shared" si="3"/>
        <v>34.177</v>
      </c>
      <c r="W25" s="88">
        <f t="shared" si="3"/>
        <v>78.817999999999998</v>
      </c>
      <c r="X25" s="88">
        <f t="shared" si="3"/>
        <v>78.338999999999999</v>
      </c>
      <c r="Y25" s="88">
        <f t="shared" si="3"/>
        <v>80.503</v>
      </c>
      <c r="Z25" s="89">
        <f t="shared" si="3"/>
        <v>0</v>
      </c>
      <c r="AA25" s="90">
        <f t="shared" si="3"/>
        <v>470.536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5.8810000000000002</v>
      </c>
      <c r="C29" s="77">
        <v>79.876999999999995</v>
      </c>
      <c r="D29" s="77">
        <v>8.3239999999999998</v>
      </c>
      <c r="E29" s="77">
        <v>6.6189999999999998</v>
      </c>
      <c r="F29" s="77">
        <v>5.3710000000000004</v>
      </c>
      <c r="G29" s="77">
        <v>6.3250000000000002</v>
      </c>
      <c r="H29" s="77">
        <v>7.9969999999999999</v>
      </c>
      <c r="I29" s="77">
        <v>4.492</v>
      </c>
      <c r="J29" s="77">
        <v>48.457999999999998</v>
      </c>
      <c r="K29" s="77">
        <v>0.46600000000000003</v>
      </c>
      <c r="L29" s="77">
        <v>0.55700000000000005</v>
      </c>
      <c r="M29" s="77">
        <v>59.231000000000002</v>
      </c>
      <c r="N29" s="77">
        <v>51.807000000000002</v>
      </c>
      <c r="O29" s="77">
        <v>11.641</v>
      </c>
      <c r="P29" s="77">
        <v>17.221</v>
      </c>
      <c r="Q29" s="77">
        <v>16.105</v>
      </c>
      <c r="R29" s="77">
        <v>57.076999999999998</v>
      </c>
      <c r="S29" s="77">
        <v>78.546000000000006</v>
      </c>
      <c r="T29" s="77">
        <v>175.73500000000001</v>
      </c>
      <c r="U29" s="77">
        <v>138.511</v>
      </c>
      <c r="V29" s="77">
        <v>35.582999999999998</v>
      </c>
      <c r="W29" s="77">
        <v>175.42699999999999</v>
      </c>
      <c r="X29" s="77">
        <v>205.536</v>
      </c>
      <c r="Y29" s="77">
        <v>206.37100000000001</v>
      </c>
      <c r="Z29" s="78"/>
      <c r="AA29" s="79">
        <f>SUM(B29:Z29)</f>
        <v>1403.1580000000001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5.8810000000000002</v>
      </c>
      <c r="C31" s="62">
        <f t="shared" si="4"/>
        <v>79.876999999999995</v>
      </c>
      <c r="D31" s="62">
        <f t="shared" si="4"/>
        <v>8.3239999999999998</v>
      </c>
      <c r="E31" s="62">
        <f t="shared" si="4"/>
        <v>6.6189999999999998</v>
      </c>
      <c r="F31" s="62">
        <f t="shared" si="4"/>
        <v>5.3710000000000004</v>
      </c>
      <c r="G31" s="62">
        <f t="shared" si="4"/>
        <v>6.3250000000000002</v>
      </c>
      <c r="H31" s="62">
        <f t="shared" si="4"/>
        <v>7.9969999999999999</v>
      </c>
      <c r="I31" s="62">
        <f t="shared" si="4"/>
        <v>4.492</v>
      </c>
      <c r="J31" s="62">
        <f t="shared" si="4"/>
        <v>48.457999999999998</v>
      </c>
      <c r="K31" s="62">
        <f t="shared" si="4"/>
        <v>0.46600000000000003</v>
      </c>
      <c r="L31" s="62">
        <f t="shared" si="4"/>
        <v>0.55700000000000005</v>
      </c>
      <c r="M31" s="62">
        <f t="shared" si="4"/>
        <v>59.231000000000002</v>
      </c>
      <c r="N31" s="62">
        <f t="shared" si="4"/>
        <v>51.807000000000002</v>
      </c>
      <c r="O31" s="62">
        <f t="shared" si="4"/>
        <v>11.641</v>
      </c>
      <c r="P31" s="62">
        <f t="shared" si="4"/>
        <v>17.221</v>
      </c>
      <c r="Q31" s="62">
        <f t="shared" si="4"/>
        <v>16.105</v>
      </c>
      <c r="R31" s="62">
        <f t="shared" si="4"/>
        <v>57.076999999999998</v>
      </c>
      <c r="S31" s="62">
        <f t="shared" si="4"/>
        <v>78.546000000000006</v>
      </c>
      <c r="T31" s="62">
        <f t="shared" si="4"/>
        <v>175.73500000000001</v>
      </c>
      <c r="U31" s="62">
        <f t="shared" si="4"/>
        <v>138.511</v>
      </c>
      <c r="V31" s="62">
        <f t="shared" si="4"/>
        <v>35.582999999999998</v>
      </c>
      <c r="W31" s="62">
        <f t="shared" si="4"/>
        <v>175.42699999999999</v>
      </c>
      <c r="X31" s="62">
        <f t="shared" si="4"/>
        <v>205.536</v>
      </c>
      <c r="Y31" s="62">
        <f t="shared" si="4"/>
        <v>206.37100000000001</v>
      </c>
      <c r="Z31" s="63">
        <f t="shared" si="4"/>
        <v>0</v>
      </c>
      <c r="AA31" s="64">
        <f t="shared" si="4"/>
        <v>1403.1580000000001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67.599999999999994</v>
      </c>
      <c r="C38" s="99"/>
      <c r="D38" s="99">
        <v>48.5</v>
      </c>
      <c r="E38" s="99">
        <v>50.2</v>
      </c>
      <c r="F38" s="99">
        <v>68.900000000000006</v>
      </c>
      <c r="G38" s="99">
        <v>18.3</v>
      </c>
      <c r="H38" s="99">
        <v>13.8</v>
      </c>
      <c r="I38" s="99">
        <v>20.100000000000001</v>
      </c>
      <c r="J38" s="99"/>
      <c r="K38" s="99">
        <v>36.6</v>
      </c>
      <c r="L38" s="99">
        <v>64.8</v>
      </c>
      <c r="M38" s="99"/>
      <c r="N38" s="99"/>
      <c r="O38" s="99"/>
      <c r="P38" s="99"/>
      <c r="Q38" s="99"/>
      <c r="R38" s="99"/>
      <c r="S38" s="99">
        <v>34</v>
      </c>
      <c r="T38" s="99"/>
      <c r="U38" s="99">
        <v>18.399999999999999</v>
      </c>
      <c r="V38" s="99">
        <v>122.9</v>
      </c>
      <c r="W38" s="99"/>
      <c r="X38" s="99"/>
      <c r="Y38" s="99"/>
      <c r="Z38" s="100"/>
      <c r="AA38" s="79">
        <f t="shared" si="5"/>
        <v>564.1</v>
      </c>
    </row>
    <row r="39" spans="1:27" ht="30" customHeight="1" thickBot="1" x14ac:dyDescent="0.25">
      <c r="A39" s="86" t="s">
        <v>45</v>
      </c>
      <c r="B39" s="87">
        <f t="shared" ref="B39:Z39" si="6">SUM(B34:B38)</f>
        <v>67.599999999999994</v>
      </c>
      <c r="C39" s="88">
        <f t="shared" si="6"/>
        <v>0</v>
      </c>
      <c r="D39" s="88">
        <f t="shared" si="6"/>
        <v>48.5</v>
      </c>
      <c r="E39" s="88">
        <f t="shared" si="6"/>
        <v>50.2</v>
      </c>
      <c r="F39" s="88">
        <f t="shared" si="6"/>
        <v>68.900000000000006</v>
      </c>
      <c r="G39" s="88">
        <f t="shared" si="6"/>
        <v>18.3</v>
      </c>
      <c r="H39" s="88">
        <f t="shared" si="6"/>
        <v>13.8</v>
      </c>
      <c r="I39" s="88">
        <f t="shared" si="6"/>
        <v>20.100000000000001</v>
      </c>
      <c r="J39" s="88">
        <f t="shared" si="6"/>
        <v>0</v>
      </c>
      <c r="K39" s="88">
        <f t="shared" si="6"/>
        <v>36.6</v>
      </c>
      <c r="L39" s="88">
        <f t="shared" si="6"/>
        <v>64.8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34</v>
      </c>
      <c r="T39" s="88">
        <f t="shared" si="6"/>
        <v>0</v>
      </c>
      <c r="U39" s="88">
        <f t="shared" si="6"/>
        <v>18.399999999999999</v>
      </c>
      <c r="V39" s="88">
        <f t="shared" si="6"/>
        <v>122.9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564.1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67.599999999999994</v>
      </c>
      <c r="C46" s="99"/>
      <c r="D46" s="99">
        <v>48.5</v>
      </c>
      <c r="E46" s="99">
        <v>50.2</v>
      </c>
      <c r="F46" s="99">
        <v>68.900000000000006</v>
      </c>
      <c r="G46" s="99">
        <v>18.3</v>
      </c>
      <c r="H46" s="99">
        <v>13.8</v>
      </c>
      <c r="I46" s="99">
        <v>20.100000000000001</v>
      </c>
      <c r="J46" s="99"/>
      <c r="K46" s="99">
        <v>36.6</v>
      </c>
      <c r="L46" s="99">
        <v>64.8</v>
      </c>
      <c r="M46" s="99"/>
      <c r="N46" s="99"/>
      <c r="O46" s="99"/>
      <c r="P46" s="99"/>
      <c r="Q46" s="99"/>
      <c r="R46" s="99"/>
      <c r="S46" s="99">
        <v>34</v>
      </c>
      <c r="T46" s="99"/>
      <c r="U46" s="99">
        <v>18.399999999999999</v>
      </c>
      <c r="V46" s="99">
        <v>122.9</v>
      </c>
      <c r="W46" s="99"/>
      <c r="X46" s="99"/>
      <c r="Y46" s="99"/>
      <c r="Z46" s="100"/>
      <c r="AA46" s="79">
        <f t="shared" si="7"/>
        <v>564.1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67.599999999999994</v>
      </c>
      <c r="C48" s="88">
        <f t="shared" ref="C48:Z48" si="8">SUM(C42:C47)</f>
        <v>0</v>
      </c>
      <c r="D48" s="88">
        <f t="shared" si="8"/>
        <v>48.5</v>
      </c>
      <c r="E48" s="88">
        <f t="shared" si="8"/>
        <v>50.2</v>
      </c>
      <c r="F48" s="88">
        <f t="shared" si="8"/>
        <v>68.900000000000006</v>
      </c>
      <c r="G48" s="88">
        <f t="shared" si="8"/>
        <v>18.3</v>
      </c>
      <c r="H48" s="88">
        <f t="shared" si="8"/>
        <v>13.8</v>
      </c>
      <c r="I48" s="88">
        <f t="shared" si="8"/>
        <v>20.100000000000001</v>
      </c>
      <c r="J48" s="88">
        <f t="shared" si="8"/>
        <v>0</v>
      </c>
      <c r="K48" s="88">
        <f t="shared" si="8"/>
        <v>36.6</v>
      </c>
      <c r="L48" s="88">
        <f t="shared" si="8"/>
        <v>64.8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34</v>
      </c>
      <c r="T48" s="88">
        <f t="shared" si="8"/>
        <v>0</v>
      </c>
      <c r="U48" s="88">
        <f t="shared" si="8"/>
        <v>18.399999999999999</v>
      </c>
      <c r="V48" s="88">
        <f t="shared" si="8"/>
        <v>122.9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564.1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73.480999999999995</v>
      </c>
      <c r="C51" s="88">
        <f t="shared" si="10"/>
        <v>79.87700000000001</v>
      </c>
      <c r="D51" s="88">
        <f t="shared" si="10"/>
        <v>56.823999999999998</v>
      </c>
      <c r="E51" s="88">
        <f t="shared" si="10"/>
        <v>56.819000000000003</v>
      </c>
      <c r="F51" s="88">
        <f t="shared" si="10"/>
        <v>74.271000000000001</v>
      </c>
      <c r="G51" s="88">
        <f t="shared" si="10"/>
        <v>24.625</v>
      </c>
      <c r="H51" s="88">
        <f t="shared" si="10"/>
        <v>21.797000000000001</v>
      </c>
      <c r="I51" s="88">
        <f t="shared" si="10"/>
        <v>24.592000000000002</v>
      </c>
      <c r="J51" s="88">
        <f t="shared" si="10"/>
        <v>48.457999999999998</v>
      </c>
      <c r="K51" s="88">
        <f t="shared" si="10"/>
        <v>37.066000000000003</v>
      </c>
      <c r="L51" s="88">
        <f t="shared" si="10"/>
        <v>65.356999999999999</v>
      </c>
      <c r="M51" s="88">
        <f t="shared" si="10"/>
        <v>59.231000000000002</v>
      </c>
      <c r="N51" s="88">
        <f t="shared" si="10"/>
        <v>51.806999999999995</v>
      </c>
      <c r="O51" s="88">
        <f t="shared" si="10"/>
        <v>11.640999999999998</v>
      </c>
      <c r="P51" s="88">
        <f t="shared" si="10"/>
        <v>17.221000000000004</v>
      </c>
      <c r="Q51" s="88">
        <f t="shared" si="10"/>
        <v>16.105000000000004</v>
      </c>
      <c r="R51" s="88">
        <f t="shared" si="10"/>
        <v>57.076999999999998</v>
      </c>
      <c r="S51" s="88">
        <f t="shared" si="10"/>
        <v>112.54599999999999</v>
      </c>
      <c r="T51" s="88">
        <f t="shared" si="10"/>
        <v>175.73499999999999</v>
      </c>
      <c r="U51" s="88">
        <f t="shared" si="10"/>
        <v>156.911</v>
      </c>
      <c r="V51" s="88">
        <f t="shared" si="10"/>
        <v>158.483</v>
      </c>
      <c r="W51" s="88">
        <f t="shared" si="10"/>
        <v>175.42700000000002</v>
      </c>
      <c r="X51" s="88">
        <f t="shared" si="10"/>
        <v>205.536</v>
      </c>
      <c r="Y51" s="88">
        <f t="shared" si="10"/>
        <v>206.37099999999998</v>
      </c>
      <c r="Z51" s="89">
        <f t="shared" si="10"/>
        <v>0</v>
      </c>
      <c r="AA51" s="105">
        <f>SUM(B51:Z51)</f>
        <v>1967.2580000000003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O27" sqref="O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67.599999999999994</v>
      </c>
      <c r="C4" s="18">
        <v>-23</v>
      </c>
      <c r="D4" s="18">
        <v>48.5</v>
      </c>
      <c r="E4" s="18">
        <v>50.2</v>
      </c>
      <c r="F4" s="18">
        <v>68.900000000000006</v>
      </c>
      <c r="G4" s="18">
        <v>18.3</v>
      </c>
      <c r="H4" s="18">
        <v>13.8</v>
      </c>
      <c r="I4" s="18">
        <v>20.100000000000001</v>
      </c>
      <c r="J4" s="18">
        <v>-47.1</v>
      </c>
      <c r="K4" s="18">
        <v>36.6</v>
      </c>
      <c r="L4" s="18">
        <v>64.8</v>
      </c>
      <c r="M4" s="18">
        <v>-58.8</v>
      </c>
      <c r="N4" s="18">
        <v>-50.1</v>
      </c>
      <c r="O4" s="18">
        <v>-11.6</v>
      </c>
      <c r="P4" s="18">
        <v>-17.2</v>
      </c>
      <c r="Q4" s="18">
        <v>-15.3</v>
      </c>
      <c r="R4" s="18">
        <v>-55.1</v>
      </c>
      <c r="S4" s="18">
        <v>34</v>
      </c>
      <c r="T4" s="18">
        <v>-19.3</v>
      </c>
      <c r="U4" s="18">
        <v>18.399999999999999</v>
      </c>
      <c r="V4" s="18">
        <v>122.9</v>
      </c>
      <c r="W4" s="18">
        <v>-20.2</v>
      </c>
      <c r="X4" s="18">
        <v>-49.5</v>
      </c>
      <c r="Y4" s="18">
        <v>-50.6</v>
      </c>
      <c r="Z4" s="19"/>
      <c r="AA4" s="112">
        <f>SUM(B4:Z4)</f>
        <v>146.30000000000004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238.62</v>
      </c>
      <c r="C7" s="118">
        <v>250</v>
      </c>
      <c r="D7" s="118">
        <v>250.01</v>
      </c>
      <c r="E7" s="118">
        <v>257.32</v>
      </c>
      <c r="F7" s="118">
        <v>254.24</v>
      </c>
      <c r="G7" s="118">
        <v>251.91</v>
      </c>
      <c r="H7" s="118">
        <v>260.39999999999998</v>
      </c>
      <c r="I7" s="118">
        <v>236.72</v>
      </c>
      <c r="J7" s="118">
        <v>194.78</v>
      </c>
      <c r="K7" s="118">
        <v>174.54</v>
      </c>
      <c r="L7" s="118">
        <v>58.72</v>
      </c>
      <c r="M7" s="118">
        <v>10</v>
      </c>
      <c r="N7" s="118">
        <v>4.9000000000000004</v>
      </c>
      <c r="O7" s="118">
        <v>2.99</v>
      </c>
      <c r="P7" s="118">
        <v>0</v>
      </c>
      <c r="Q7" s="118">
        <v>1</v>
      </c>
      <c r="R7" s="118">
        <v>7.52</v>
      </c>
      <c r="S7" s="118">
        <v>131.99</v>
      </c>
      <c r="T7" s="118">
        <v>219.6</v>
      </c>
      <c r="U7" s="118">
        <v>255</v>
      </c>
      <c r="V7" s="118">
        <v>283.12</v>
      </c>
      <c r="W7" s="118">
        <v>257.39999999999998</v>
      </c>
      <c r="X7" s="118">
        <v>234.57</v>
      </c>
      <c r="Y7" s="118">
        <v>208.3</v>
      </c>
      <c r="Z7" s="119"/>
      <c r="AA7" s="120">
        <f>IF(SUM(B7:Z7)&lt;&gt;0,AVERAGEIF(B7:Z7,"&lt;&gt;"""),"")</f>
        <v>168.48541666666668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>
        <v>23</v>
      </c>
      <c r="D15" s="134"/>
      <c r="E15" s="134"/>
      <c r="F15" s="134"/>
      <c r="G15" s="134"/>
      <c r="H15" s="134"/>
      <c r="I15" s="134"/>
      <c r="J15" s="134">
        <v>47.1</v>
      </c>
      <c r="K15" s="134"/>
      <c r="L15" s="134"/>
      <c r="M15" s="134">
        <v>58.8</v>
      </c>
      <c r="N15" s="134">
        <v>50.1</v>
      </c>
      <c r="O15" s="134">
        <v>11.6</v>
      </c>
      <c r="P15" s="134">
        <v>17.2</v>
      </c>
      <c r="Q15" s="134">
        <v>15.3</v>
      </c>
      <c r="R15" s="134">
        <v>55.1</v>
      </c>
      <c r="S15" s="134"/>
      <c r="T15" s="134">
        <v>19.3</v>
      </c>
      <c r="U15" s="134"/>
      <c r="V15" s="134"/>
      <c r="W15" s="134">
        <v>20.2</v>
      </c>
      <c r="X15" s="134">
        <v>49.5</v>
      </c>
      <c r="Y15" s="134">
        <v>50.6</v>
      </c>
      <c r="Z15" s="132"/>
      <c r="AA15" s="133">
        <f t="shared" si="0"/>
        <v>417.8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23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47.1</v>
      </c>
      <c r="K16" s="136">
        <f t="shared" si="1"/>
        <v>0</v>
      </c>
      <c r="L16" s="136">
        <f t="shared" si="1"/>
        <v>0</v>
      </c>
      <c r="M16" s="136">
        <f t="shared" si="1"/>
        <v>58.8</v>
      </c>
      <c r="N16" s="136">
        <f t="shared" si="1"/>
        <v>50.1</v>
      </c>
      <c r="O16" s="136">
        <f t="shared" si="1"/>
        <v>11.6</v>
      </c>
      <c r="P16" s="136">
        <f t="shared" si="1"/>
        <v>17.2</v>
      </c>
      <c r="Q16" s="136">
        <f t="shared" si="1"/>
        <v>15.3</v>
      </c>
      <c r="R16" s="136">
        <f t="shared" si="1"/>
        <v>55.1</v>
      </c>
      <c r="S16" s="136">
        <f t="shared" si="1"/>
        <v>0</v>
      </c>
      <c r="T16" s="136">
        <f t="shared" si="1"/>
        <v>19.3</v>
      </c>
      <c r="U16" s="136">
        <f t="shared" si="1"/>
        <v>0</v>
      </c>
      <c r="V16" s="136">
        <f t="shared" si="1"/>
        <v>0</v>
      </c>
      <c r="W16" s="136">
        <f t="shared" si="1"/>
        <v>20.2</v>
      </c>
      <c r="X16" s="136">
        <f t="shared" si="1"/>
        <v>49.5</v>
      </c>
      <c r="Y16" s="136">
        <f t="shared" si="1"/>
        <v>50.6</v>
      </c>
      <c r="Z16" s="137" t="str">
        <f t="shared" si="1"/>
        <v/>
      </c>
      <c r="AA16" s="90">
        <f t="shared" si="0"/>
        <v>417.8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67.599999999999994</v>
      </c>
      <c r="C23" s="134"/>
      <c r="D23" s="134">
        <v>48.5</v>
      </c>
      <c r="E23" s="134">
        <v>50.2</v>
      </c>
      <c r="F23" s="134">
        <v>68.900000000000006</v>
      </c>
      <c r="G23" s="134">
        <v>18.3</v>
      </c>
      <c r="H23" s="134">
        <v>13.8</v>
      </c>
      <c r="I23" s="134">
        <v>20.100000000000001</v>
      </c>
      <c r="J23" s="134"/>
      <c r="K23" s="134">
        <v>36.6</v>
      </c>
      <c r="L23" s="134">
        <v>64.8</v>
      </c>
      <c r="M23" s="134"/>
      <c r="N23" s="134"/>
      <c r="O23" s="134"/>
      <c r="P23" s="134"/>
      <c r="Q23" s="134"/>
      <c r="R23" s="134"/>
      <c r="S23" s="134">
        <v>34</v>
      </c>
      <c r="T23" s="134"/>
      <c r="U23" s="134">
        <v>18.399999999999999</v>
      </c>
      <c r="V23" s="134">
        <v>122.9</v>
      </c>
      <c r="W23" s="134"/>
      <c r="X23" s="134"/>
      <c r="Y23" s="134"/>
      <c r="Z23" s="132"/>
      <c r="AA23" s="133">
        <f t="shared" si="2"/>
        <v>564.1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67.599999999999994</v>
      </c>
      <c r="C24" s="136">
        <f t="shared" si="3"/>
        <v>0</v>
      </c>
      <c r="D24" s="136">
        <f t="shared" si="3"/>
        <v>48.5</v>
      </c>
      <c r="E24" s="136">
        <f t="shared" si="3"/>
        <v>50.2</v>
      </c>
      <c r="F24" s="136">
        <f t="shared" si="3"/>
        <v>68.900000000000006</v>
      </c>
      <c r="G24" s="136">
        <f t="shared" si="3"/>
        <v>18.3</v>
      </c>
      <c r="H24" s="136">
        <f t="shared" si="3"/>
        <v>13.8</v>
      </c>
      <c r="I24" s="136">
        <f t="shared" si="3"/>
        <v>20.100000000000001</v>
      </c>
      <c r="J24" s="136">
        <f t="shared" si="3"/>
        <v>0</v>
      </c>
      <c r="K24" s="136">
        <f t="shared" si="3"/>
        <v>36.6</v>
      </c>
      <c r="L24" s="136">
        <f t="shared" si="3"/>
        <v>64.8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34</v>
      </c>
      <c r="T24" s="136">
        <f t="shared" si="3"/>
        <v>0</v>
      </c>
      <c r="U24" s="136">
        <f t="shared" si="3"/>
        <v>18.399999999999999</v>
      </c>
      <c r="V24" s="136">
        <f t="shared" si="3"/>
        <v>122.9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564.1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2022-04-09T13:19:04Z</dcterms:created>
  <dcterms:modified xsi:type="dcterms:W3CDTF">2022-04-09T13:19:05Z</dcterms:modified>
</cp:coreProperties>
</file>