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<sst xmlns="http://schemas.openxmlformats.org/spreadsheetml/2006/main" count="117" uniqueCount="53">
  <si>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08/04/2022 16:20:16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</si>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</sst>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258.88</c:v>
                </c:pt>
                <c:pt idx="1">
                  <c:v>115</c:v>
                </c:pt>
                <c:pt idx="2">
                  <c:v>115</c:v>
                </c:pt>
                <c:pt idx="3">
                  <c:v>115</c:v>
                </c:pt>
                <c:pt idx="4">
                  <c:v>46.152999999999999</c:v>
                </c:pt>
                <c:pt idx="5">
                  <c:v>100.651</c:v>
                </c:pt>
                <c:pt idx="8">
                  <c:v>114</c:v>
                </c:pt>
                <c:pt idx="17">
                  <c:v>60</c:v>
                </c:pt>
                <c:pt idx="19">
                  <c:v>40</c:v>
                </c:pt>
                <c:pt idx="20">
                  <c:v>54</c:v>
                </c:pt>
                <c:pt idx="21">
                  <c:v>56</c:v>
                </c:pt>
                <c:pt idx="22">
                  <c:v>79.772999999999996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50.2</c:v>
                </c:pt>
                <c:pt idx="12">
                  <c:v>66.2</c:v>
                </c:pt>
                <c:pt idx="13">
                  <c:v>27.6</c:v>
                </c:pt>
                <c:pt idx="14">
                  <c:v>49.3</c:v>
                </c:pt>
                <c:pt idx="15">
                  <c:v>73.099999999999994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7.4999999999999997E-2</c:v>
                </c:pt>
                <c:pt idx="1">
                  <c:v>2.0540000000000003</c:v>
                </c:pt>
                <c:pt idx="2">
                  <c:v>3.2000000000000001E-2</c:v>
                </c:pt>
                <c:pt idx="3">
                  <c:v>16.941000000000003</c:v>
                </c:pt>
                <c:pt idx="6">
                  <c:v>25.364000000000001</c:v>
                </c:pt>
                <c:pt idx="7">
                  <c:v>26.262999999999998</c:v>
                </c:pt>
                <c:pt idx="8">
                  <c:v>43.855999999999995</c:v>
                </c:pt>
                <c:pt idx="9">
                  <c:v>7.0090000000000003</c:v>
                </c:pt>
                <c:pt idx="10">
                  <c:v>26.138000000000002</c:v>
                </c:pt>
                <c:pt idx="11">
                  <c:v>4.2000000000000003E-2</c:v>
                </c:pt>
                <c:pt idx="16">
                  <c:v>0.27800000000000002</c:v>
                </c:pt>
                <c:pt idx="17">
                  <c:v>21.541</c:v>
                </c:pt>
                <c:pt idx="18">
                  <c:v>5.7710000000000008</c:v>
                </c:pt>
                <c:pt idx="19">
                  <c:v>4.633</c:v>
                </c:pt>
                <c:pt idx="20">
                  <c:v>26.856999999999999</c:v>
                </c:pt>
                <c:pt idx="21">
                  <c:v>47.04</c:v>
                </c:pt>
                <c:pt idx="22">
                  <c:v>23.573999999999998</c:v>
                </c:pt>
                <c:pt idx="23">
                  <c:v>21.913000000000004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36.125999999999998</c:v>
                </c:pt>
                <c:pt idx="17">
                  <c:v>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1155064"/>
        <c:axId val="2511554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259.36899999999997</c:v>
                </c:pt>
                <c:pt idx="1">
                  <c:v>117.02200000000001</c:v>
                </c:pt>
                <c:pt idx="2">
                  <c:v>115.80300000000001</c:v>
                </c:pt>
                <c:pt idx="3">
                  <c:v>132.69899999999998</c:v>
                </c:pt>
                <c:pt idx="4">
                  <c:v>46.848999999999997</c:v>
                </c:pt>
                <c:pt idx="5">
                  <c:v>101.34600000000002</c:v>
                </c:pt>
                <c:pt idx="6">
                  <c:v>27.636000000000003</c:v>
                </c:pt>
                <c:pt idx="7">
                  <c:v>35.445999999999998</c:v>
                </c:pt>
                <c:pt idx="8">
                  <c:v>171.44399999999999</c:v>
                </c:pt>
                <c:pt idx="9">
                  <c:v>18.882999999999999</c:v>
                </c:pt>
                <c:pt idx="10">
                  <c:v>38.921999999999997</c:v>
                </c:pt>
                <c:pt idx="11">
                  <c:v>61.854999999999997</c:v>
                </c:pt>
                <c:pt idx="12">
                  <c:v>77.106999999999999</c:v>
                </c:pt>
                <c:pt idx="13">
                  <c:v>37.912999999999997</c:v>
                </c:pt>
                <c:pt idx="14">
                  <c:v>56.803999999999988</c:v>
                </c:pt>
                <c:pt idx="15">
                  <c:v>76.953000000000003</c:v>
                </c:pt>
                <c:pt idx="16">
                  <c:v>36.965000000000003</c:v>
                </c:pt>
                <c:pt idx="17">
                  <c:v>281.49300000000005</c:v>
                </c:pt>
                <c:pt idx="18">
                  <c:v>7.6549999999999994</c:v>
                </c:pt>
                <c:pt idx="19">
                  <c:v>52.277000000000001</c:v>
                </c:pt>
                <c:pt idx="20">
                  <c:v>84.424999999999997</c:v>
                </c:pt>
                <c:pt idx="21">
                  <c:v>105.29300000000001</c:v>
                </c:pt>
                <c:pt idx="22">
                  <c:v>105.95399999999999</c:v>
                </c:pt>
                <c:pt idx="23">
                  <c:v>23.014000000000003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1155064"/>
        <c:axId val="2511554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244.72</c:v>
                </c:pt>
                <c:pt idx="1">
                  <c:v>236.87</c:v>
                </c:pt>
                <c:pt idx="2">
                  <c:v>236.92</c:v>
                </c:pt>
                <c:pt idx="3">
                  <c:v>237.01</c:v>
                </c:pt>
                <c:pt idx="4">
                  <c:v>256.14</c:v>
                </c:pt>
                <c:pt idx="5">
                  <c:v>235.73</c:v>
                </c:pt>
                <c:pt idx="6">
                  <c:v>249.36</c:v>
                </c:pt>
                <c:pt idx="7">
                  <c:v>262.77</c:v>
                </c:pt>
                <c:pt idx="8">
                  <c:v>278.45999999999998</c:v>
                </c:pt>
                <c:pt idx="9">
                  <c:v>266.55</c:v>
                </c:pt>
                <c:pt idx="10">
                  <c:v>248.72</c:v>
                </c:pt>
                <c:pt idx="11">
                  <c:v>211.81</c:v>
                </c:pt>
                <c:pt idx="12">
                  <c:v>188.66</c:v>
                </c:pt>
                <c:pt idx="13">
                  <c:v>105.81</c:v>
                </c:pt>
                <c:pt idx="14">
                  <c:v>100</c:v>
                </c:pt>
                <c:pt idx="15">
                  <c:v>100.09</c:v>
                </c:pt>
                <c:pt idx="16">
                  <c:v>165.4</c:v>
                </c:pt>
                <c:pt idx="17">
                  <c:v>228.01</c:v>
                </c:pt>
                <c:pt idx="18">
                  <c:v>240</c:v>
                </c:pt>
                <c:pt idx="19">
                  <c:v>280</c:v>
                </c:pt>
                <c:pt idx="20">
                  <c:v>313.70999999999998</c:v>
                </c:pt>
                <c:pt idx="21">
                  <c:v>325.88</c:v>
                </c:pt>
                <c:pt idx="22">
                  <c:v>283.89</c:v>
                </c:pt>
                <c:pt idx="23">
                  <c:v>252.39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4670000"/>
        <c:axId val="251155848"/>
      </c:lineChart>
      <c:catAx>
        <c:axId val="251155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1155456"/>
        <c:crosses val="autoZero"/>
        <c:auto val="1"/>
        <c:lblAlgn val="ctr"/>
        <c:lblOffset val="100"/>
        <c:noMultiLvlLbl val="0"/>
      </c:catAx>
      <c:valAx>
        <c:axId val="251155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1155064"/>
        <c:crosses val="autoZero"/>
        <c:crossBetween val="between"/>
      </c:valAx>
      <c:valAx>
        <c:axId val="2511558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4670000"/>
        <c:crosses val="max"/>
        <c:crossBetween val="between"/>
      </c:valAx>
      <c:catAx>
        <c:axId val="4746700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51155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259.375</v>
      </c>
      <c r="C4" s="18">
        <v>117.054</v>
      </c>
      <c r="D4" s="18">
        <v>115.84700000000001</v>
      </c>
      <c r="E4" s="18">
        <v>132.74699999999996</v>
      </c>
      <c r="F4" s="18">
        <v>46.849000000000004</v>
      </c>
      <c r="G4" s="18">
        <v>101.37599999999999</v>
      </c>
      <c r="H4" s="18">
        <v>27.632999999999999</v>
      </c>
      <c r="I4" s="18">
        <v>35.408000000000001</v>
      </c>
      <c r="J4" s="18">
        <v>171.43499999999997</v>
      </c>
      <c r="K4" s="18">
        <v>18.931000000000001</v>
      </c>
      <c r="L4" s="18">
        <v>38.958999999999989</v>
      </c>
      <c r="M4" s="18">
        <v>61.871000000000002</v>
      </c>
      <c r="N4" s="18">
        <v>77.067999999999998</v>
      </c>
      <c r="O4" s="18">
        <v>37.914999999999999</v>
      </c>
      <c r="P4" s="18">
        <v>56.755000000000003</v>
      </c>
      <c r="Q4" s="18">
        <v>76.99199999999999</v>
      </c>
      <c r="R4" s="18">
        <v>36.964999999999996</v>
      </c>
      <c r="S4" s="18">
        <v>281.541</v>
      </c>
      <c r="T4" s="18">
        <v>7.6090000000000009</v>
      </c>
      <c r="U4" s="18">
        <v>52.290999999999997</v>
      </c>
      <c r="V4" s="18">
        <v>84.466999999999999</v>
      </c>
      <c r="W4" s="18">
        <v>105.33900000000001</v>
      </c>
      <c r="X4" s="18">
        <v>105.98799999999999</v>
      </c>
      <c r="Y4" s="18">
        <v>22.993000000000002</v>
      </c>
      <c r="Z4" s="19"/>
      <c r="AA4" s="20">
        <f>SUM(B4:Z4)</f>
        <v>2073.4079999999999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244.72</v>
      </c>
      <c r="C7" s="28">
        <v>236.87</v>
      </c>
      <c r="D7" s="28">
        <v>236.92</v>
      </c>
      <c r="E7" s="28">
        <v>237.01</v>
      </c>
      <c r="F7" s="28">
        <v>256.14</v>
      </c>
      <c r="G7" s="28">
        <v>235.73</v>
      </c>
      <c r="H7" s="28">
        <v>249.36</v>
      </c>
      <c r="I7" s="28">
        <v>262.77</v>
      </c>
      <c r="J7" s="28">
        <v>278.45999999999998</v>
      </c>
      <c r="K7" s="28">
        <v>266.55</v>
      </c>
      <c r="L7" s="28">
        <v>248.72</v>
      </c>
      <c r="M7" s="28">
        <v>211.81</v>
      </c>
      <c r="N7" s="28">
        <v>188.66</v>
      </c>
      <c r="O7" s="28">
        <v>105.81</v>
      </c>
      <c r="P7" s="28">
        <v>100</v>
      </c>
      <c r="Q7" s="28">
        <v>100.09</v>
      </c>
      <c r="R7" s="28">
        <v>165.4</v>
      </c>
      <c r="S7" s="28">
        <v>228.01</v>
      </c>
      <c r="T7" s="28">
        <v>240</v>
      </c>
      <c r="U7" s="28">
        <v>280</v>
      </c>
      <c r="V7" s="28">
        <v>313.70999999999998</v>
      </c>
      <c r="W7" s="28">
        <v>325.88</v>
      </c>
      <c r="X7" s="28">
        <v>283.89</v>
      </c>
      <c r="Y7" s="28">
        <v>252.39</v>
      </c>
      <c r="Z7" s="29"/>
      <c r="AA7" s="30">
        <f>IF(SUM(B7:Z7)&lt;&gt;0,AVERAGEIF(B7:Z7,"&lt;&gt;"""),"")</f>
        <v>231.20416666666668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258.88</v>
      </c>
      <c r="C12" s="52">
        <v>115</v>
      </c>
      <c r="D12" s="52">
        <v>115</v>
      </c>
      <c r="E12" s="52">
        <v>115</v>
      </c>
      <c r="F12" s="52">
        <v>46.152999999999999</v>
      </c>
      <c r="G12" s="52">
        <v>100.651</v>
      </c>
      <c r="H12" s="52"/>
      <c r="I12" s="52"/>
      <c r="J12" s="52">
        <v>114</v>
      </c>
      <c r="K12" s="52"/>
      <c r="L12" s="52"/>
      <c r="M12" s="52"/>
      <c r="N12" s="52"/>
      <c r="O12" s="52"/>
      <c r="P12" s="52"/>
      <c r="Q12" s="52"/>
      <c r="R12" s="52"/>
      <c r="S12" s="52">
        <v>60</v>
      </c>
      <c r="T12" s="52"/>
      <c r="U12" s="52">
        <v>40</v>
      </c>
      <c r="V12" s="52">
        <v>54</v>
      </c>
      <c r="W12" s="52">
        <v>56</v>
      </c>
      <c r="X12" s="52">
        <v>79.772999999999996</v>
      </c>
      <c r="Y12" s="52"/>
      <c r="Z12" s="53"/>
      <c r="AA12" s="54">
        <f t="shared" si="0"/>
        <v>1154.4569999999999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36.125999999999998</v>
      </c>
      <c r="S13" s="52">
        <v>200</v>
      </c>
      <c r="T13" s="52"/>
      <c r="U13" s="52"/>
      <c r="V13" s="52"/>
      <c r="W13" s="52"/>
      <c r="X13" s="52"/>
      <c r="Y13" s="52"/>
      <c r="Z13" s="53"/>
      <c r="AA13" s="54">
        <f t="shared" si="0"/>
        <v>236.126</v>
      </c>
    </row>
    <row r="14" spans="1:27" ht="24.95" customHeight="1" x14ac:dyDescent="0.2">
      <c r="A14" s="55" t="s">
        <v>10</v>
      </c>
      <c r="B14" s="56">
        <v>7.4999999999999997E-2</v>
      </c>
      <c r="C14" s="57">
        <v>2.0540000000000003</v>
      </c>
      <c r="D14" s="57">
        <v>3.2000000000000001E-2</v>
      </c>
      <c r="E14" s="57">
        <v>16.941000000000003</v>
      </c>
      <c r="F14" s="57"/>
      <c r="G14" s="57"/>
      <c r="H14" s="57">
        <v>25.364000000000001</v>
      </c>
      <c r="I14" s="57">
        <v>26.262999999999998</v>
      </c>
      <c r="J14" s="57">
        <v>43.855999999999995</v>
      </c>
      <c r="K14" s="57">
        <v>7.0090000000000003</v>
      </c>
      <c r="L14" s="57">
        <v>26.138000000000002</v>
      </c>
      <c r="M14" s="57">
        <v>4.2000000000000003E-2</v>
      </c>
      <c r="N14" s="57"/>
      <c r="O14" s="57"/>
      <c r="P14" s="57"/>
      <c r="Q14" s="57"/>
      <c r="R14" s="57">
        <v>0.27800000000000002</v>
      </c>
      <c r="S14" s="57">
        <v>21.541</v>
      </c>
      <c r="T14" s="57">
        <v>5.7710000000000008</v>
      </c>
      <c r="U14" s="57">
        <v>4.633</v>
      </c>
      <c r="V14" s="57">
        <v>26.856999999999999</v>
      </c>
      <c r="W14" s="57">
        <v>47.04</v>
      </c>
      <c r="X14" s="57">
        <v>23.573999999999998</v>
      </c>
      <c r="Y14" s="57">
        <v>21.913000000000004</v>
      </c>
      <c r="Z14" s="58"/>
      <c r="AA14" s="59">
        <f t="shared" si="0"/>
        <v>299.38099999999997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258.95499999999998</v>
      </c>
      <c r="C16" s="62">
        <f t="shared" ref="C16:Z16" si="1">IF(LEN(C$2)&gt;0,SUM(C10:C15),"")</f>
        <v>117.054</v>
      </c>
      <c r="D16" s="62">
        <f t="shared" si="1"/>
        <v>115.032</v>
      </c>
      <c r="E16" s="62">
        <f t="shared" si="1"/>
        <v>131.941</v>
      </c>
      <c r="F16" s="62">
        <f t="shared" si="1"/>
        <v>46.152999999999999</v>
      </c>
      <c r="G16" s="62">
        <f t="shared" si="1"/>
        <v>100.651</v>
      </c>
      <c r="H16" s="62">
        <f t="shared" si="1"/>
        <v>25.364000000000001</v>
      </c>
      <c r="I16" s="62">
        <f t="shared" si="1"/>
        <v>26.262999999999998</v>
      </c>
      <c r="J16" s="62">
        <f t="shared" si="1"/>
        <v>157.85599999999999</v>
      </c>
      <c r="K16" s="62">
        <f t="shared" si="1"/>
        <v>7.0090000000000003</v>
      </c>
      <c r="L16" s="62">
        <f t="shared" si="1"/>
        <v>26.138000000000002</v>
      </c>
      <c r="M16" s="62">
        <f t="shared" si="1"/>
        <v>4.2000000000000003E-2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36.403999999999996</v>
      </c>
      <c r="S16" s="62">
        <f t="shared" si="1"/>
        <v>281.541</v>
      </c>
      <c r="T16" s="62">
        <f t="shared" si="1"/>
        <v>5.7710000000000008</v>
      </c>
      <c r="U16" s="62">
        <f t="shared" si="1"/>
        <v>44.633000000000003</v>
      </c>
      <c r="V16" s="62">
        <f t="shared" si="1"/>
        <v>80.856999999999999</v>
      </c>
      <c r="W16" s="62">
        <f t="shared" si="1"/>
        <v>103.03999999999999</v>
      </c>
      <c r="X16" s="62">
        <f t="shared" si="1"/>
        <v>103.34699999999999</v>
      </c>
      <c r="Y16" s="62">
        <f t="shared" si="1"/>
        <v>21.913000000000004</v>
      </c>
      <c r="Z16" s="63" t="str">
        <f t="shared" si="1"/>
        <v/>
      </c>
      <c r="AA16" s="64">
        <f>SUM(AA10:AA15)</f>
        <v>1689.9639999999999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0.42</v>
      </c>
      <c r="C21" s="81"/>
      <c r="D21" s="81">
        <v>0.81499999999999995</v>
      </c>
      <c r="E21" s="81">
        <v>0.80599999999999994</v>
      </c>
      <c r="F21" s="81">
        <v>0.69599999999999995</v>
      </c>
      <c r="G21" s="81">
        <v>0.72499999999999998</v>
      </c>
      <c r="H21" s="81">
        <v>2.2690000000000001</v>
      </c>
      <c r="I21" s="81">
        <v>9.1449999999999996</v>
      </c>
      <c r="J21" s="81">
        <v>13.579000000000002</v>
      </c>
      <c r="K21" s="81">
        <v>11.922000000000001</v>
      </c>
      <c r="L21" s="81">
        <v>12.821</v>
      </c>
      <c r="M21" s="81">
        <v>11.629</v>
      </c>
      <c r="N21" s="81">
        <v>10.867999999999999</v>
      </c>
      <c r="O21" s="81">
        <v>10.315</v>
      </c>
      <c r="P21" s="81">
        <v>7.4550000000000001</v>
      </c>
      <c r="Q21" s="81">
        <v>3.8920000000000003</v>
      </c>
      <c r="R21" s="81">
        <v>0.56100000000000005</v>
      </c>
      <c r="S21" s="81"/>
      <c r="T21" s="81">
        <v>1.8380000000000001</v>
      </c>
      <c r="U21" s="81">
        <v>7.6580000000000004</v>
      </c>
      <c r="V21" s="81">
        <v>3.61</v>
      </c>
      <c r="W21" s="81">
        <v>2.2989999999999999</v>
      </c>
      <c r="X21" s="81">
        <v>2.6410000000000005</v>
      </c>
      <c r="Y21" s="81">
        <v>1.08</v>
      </c>
      <c r="Z21" s="78"/>
      <c r="AA21" s="79">
        <f t="shared" si="2"/>
        <v>117.044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0.42</v>
      </c>
      <c r="C25" s="88">
        <f t="shared" ref="C25:Z25" si="3">IF(LEN(C$2)&gt;0,SUM(C19:C24),"")</f>
        <v>0</v>
      </c>
      <c r="D25" s="88">
        <f t="shared" si="3"/>
        <v>0.81499999999999995</v>
      </c>
      <c r="E25" s="88">
        <f t="shared" si="3"/>
        <v>0.80599999999999994</v>
      </c>
      <c r="F25" s="88">
        <f t="shared" si="3"/>
        <v>0.69599999999999995</v>
      </c>
      <c r="G25" s="88">
        <f t="shared" si="3"/>
        <v>0.72499999999999998</v>
      </c>
      <c r="H25" s="88">
        <f t="shared" si="3"/>
        <v>2.2690000000000001</v>
      </c>
      <c r="I25" s="88">
        <f t="shared" si="3"/>
        <v>9.1449999999999996</v>
      </c>
      <c r="J25" s="88">
        <f t="shared" si="3"/>
        <v>13.579000000000002</v>
      </c>
      <c r="K25" s="88">
        <f t="shared" si="3"/>
        <v>11.922000000000001</v>
      </c>
      <c r="L25" s="88">
        <f t="shared" si="3"/>
        <v>12.821</v>
      </c>
      <c r="M25" s="88">
        <f t="shared" si="3"/>
        <v>11.629</v>
      </c>
      <c r="N25" s="88">
        <f t="shared" si="3"/>
        <v>10.867999999999999</v>
      </c>
      <c r="O25" s="88">
        <f t="shared" si="3"/>
        <v>10.315</v>
      </c>
      <c r="P25" s="88">
        <f t="shared" si="3"/>
        <v>7.4550000000000001</v>
      </c>
      <c r="Q25" s="88">
        <f t="shared" si="3"/>
        <v>3.8920000000000003</v>
      </c>
      <c r="R25" s="88">
        <f t="shared" si="3"/>
        <v>0.56100000000000005</v>
      </c>
      <c r="S25" s="88">
        <f t="shared" si="3"/>
        <v>0</v>
      </c>
      <c r="T25" s="88">
        <f t="shared" si="3"/>
        <v>1.8380000000000001</v>
      </c>
      <c r="U25" s="88">
        <f t="shared" si="3"/>
        <v>7.6580000000000004</v>
      </c>
      <c r="V25" s="88">
        <f t="shared" si="3"/>
        <v>3.61</v>
      </c>
      <c r="W25" s="88">
        <f t="shared" si="3"/>
        <v>2.2989999999999999</v>
      </c>
      <c r="X25" s="88">
        <f t="shared" si="3"/>
        <v>2.6410000000000005</v>
      </c>
      <c r="Y25" s="88">
        <f t="shared" si="3"/>
        <v>1.08</v>
      </c>
      <c r="Z25" s="89" t="str">
        <f t="shared" si="3"/>
        <v/>
      </c>
      <c r="AA25" s="90">
        <f>SUM(AA19:AA24)</f>
        <v>117.044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259.375</v>
      </c>
      <c r="C29" s="77">
        <v>117.054</v>
      </c>
      <c r="D29" s="77">
        <v>115.84699999999999</v>
      </c>
      <c r="E29" s="77">
        <v>132.74700000000001</v>
      </c>
      <c r="F29" s="77">
        <v>46.848999999999997</v>
      </c>
      <c r="G29" s="77">
        <v>101.376</v>
      </c>
      <c r="H29" s="77">
        <v>27.632999999999999</v>
      </c>
      <c r="I29" s="77">
        <v>35.408000000000001</v>
      </c>
      <c r="J29" s="77">
        <v>171.435</v>
      </c>
      <c r="K29" s="77">
        <v>18.931000000000001</v>
      </c>
      <c r="L29" s="77">
        <v>38.959000000000003</v>
      </c>
      <c r="M29" s="77">
        <v>11.670999999999999</v>
      </c>
      <c r="N29" s="77">
        <v>10.868</v>
      </c>
      <c r="O29" s="77">
        <v>10.315</v>
      </c>
      <c r="P29" s="77">
        <v>7.4550000000000001</v>
      </c>
      <c r="Q29" s="77">
        <v>3.8919999999999999</v>
      </c>
      <c r="R29" s="77">
        <v>36.965000000000003</v>
      </c>
      <c r="S29" s="77">
        <v>281.541</v>
      </c>
      <c r="T29" s="77">
        <v>7.609</v>
      </c>
      <c r="U29" s="77">
        <v>52.290999999999997</v>
      </c>
      <c r="V29" s="77">
        <v>84.466999999999999</v>
      </c>
      <c r="W29" s="77">
        <v>105.339</v>
      </c>
      <c r="X29" s="77">
        <v>105.988</v>
      </c>
      <c r="Y29" s="77">
        <v>22.992999999999999</v>
      </c>
      <c r="Z29" s="78"/>
      <c r="AA29" s="79">
        <f>SUM(B29:Z29)</f>
        <v>1807.0079999999998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259.375</v>
      </c>
      <c r="C31" s="62">
        <f t="shared" ref="C31:Z31" si="4">IF(LEN(C$2)&gt;0,SUM(C28:C30),"")</f>
        <v>117.054</v>
      </c>
      <c r="D31" s="62">
        <f t="shared" si="4"/>
        <v>115.84699999999999</v>
      </c>
      <c r="E31" s="62">
        <f t="shared" si="4"/>
        <v>132.74700000000001</v>
      </c>
      <c r="F31" s="62">
        <f t="shared" si="4"/>
        <v>46.848999999999997</v>
      </c>
      <c r="G31" s="62">
        <f t="shared" si="4"/>
        <v>101.376</v>
      </c>
      <c r="H31" s="62">
        <f t="shared" si="4"/>
        <v>27.632999999999999</v>
      </c>
      <c r="I31" s="62">
        <f t="shared" si="4"/>
        <v>35.408000000000001</v>
      </c>
      <c r="J31" s="62">
        <f t="shared" si="4"/>
        <v>171.435</v>
      </c>
      <c r="K31" s="62">
        <f t="shared" si="4"/>
        <v>18.931000000000001</v>
      </c>
      <c r="L31" s="62">
        <f t="shared" si="4"/>
        <v>38.959000000000003</v>
      </c>
      <c r="M31" s="62">
        <f t="shared" si="4"/>
        <v>11.670999999999999</v>
      </c>
      <c r="N31" s="62">
        <f t="shared" si="4"/>
        <v>10.868</v>
      </c>
      <c r="O31" s="62">
        <f t="shared" si="4"/>
        <v>10.315</v>
      </c>
      <c r="P31" s="62">
        <f t="shared" si="4"/>
        <v>7.4550000000000001</v>
      </c>
      <c r="Q31" s="62">
        <f t="shared" si="4"/>
        <v>3.8919999999999999</v>
      </c>
      <c r="R31" s="62">
        <f t="shared" si="4"/>
        <v>36.965000000000003</v>
      </c>
      <c r="S31" s="62">
        <f t="shared" si="4"/>
        <v>281.541</v>
      </c>
      <c r="T31" s="62">
        <f t="shared" si="4"/>
        <v>7.609</v>
      </c>
      <c r="U31" s="62">
        <f t="shared" si="4"/>
        <v>52.290999999999997</v>
      </c>
      <c r="V31" s="62">
        <f t="shared" si="4"/>
        <v>84.466999999999999</v>
      </c>
      <c r="W31" s="62">
        <f t="shared" si="4"/>
        <v>105.339</v>
      </c>
      <c r="X31" s="62">
        <f t="shared" si="4"/>
        <v>105.988</v>
      </c>
      <c r="Y31" s="62">
        <f t="shared" si="4"/>
        <v>22.992999999999999</v>
      </c>
      <c r="Z31" s="63" t="str">
        <f t="shared" si="4"/>
        <v/>
      </c>
      <c r="AA31" s="64">
        <f>SUM(AA28:AA30)</f>
        <v>1807.0079999999998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50.2</v>
      </c>
      <c r="N38" s="99">
        <v>66.2</v>
      </c>
      <c r="O38" s="99">
        <v>27.6</v>
      </c>
      <c r="P38" s="99">
        <v>49.3</v>
      </c>
      <c r="Q38" s="99">
        <v>73.099999999999994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266.39999999999998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50.2</v>
      </c>
      <c r="N39" s="88">
        <f t="shared" si="6"/>
        <v>66.2</v>
      </c>
      <c r="O39" s="88">
        <f t="shared" si="6"/>
        <v>27.6</v>
      </c>
      <c r="P39" s="88">
        <f t="shared" si="6"/>
        <v>49.3</v>
      </c>
      <c r="Q39" s="88">
        <f t="shared" si="6"/>
        <v>73.099999999999994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266.39999999999998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50.2</v>
      </c>
      <c r="N46" s="99">
        <v>66.2</v>
      </c>
      <c r="O46" s="99">
        <v>27.6</v>
      </c>
      <c r="P46" s="99">
        <v>49.3</v>
      </c>
      <c r="Q46" s="99">
        <v>73.099999999999994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266.39999999999998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50.2</v>
      </c>
      <c r="N48" s="88">
        <f t="shared" si="8"/>
        <v>66.2</v>
      </c>
      <c r="O48" s="88">
        <f t="shared" si="8"/>
        <v>27.6</v>
      </c>
      <c r="P48" s="88">
        <f t="shared" si="8"/>
        <v>49.3</v>
      </c>
      <c r="Q48" s="88">
        <f t="shared" si="8"/>
        <v>73.099999999999994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266.39999999999998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259.375</v>
      </c>
      <c r="C51" s="88">
        <f t="shared" si="10"/>
        <v>117.054</v>
      </c>
      <c r="D51" s="88">
        <f t="shared" si="10"/>
        <v>115.84699999999999</v>
      </c>
      <c r="E51" s="88">
        <f t="shared" si="10"/>
        <v>132.74700000000001</v>
      </c>
      <c r="F51" s="88">
        <f t="shared" si="10"/>
        <v>46.848999999999997</v>
      </c>
      <c r="G51" s="88">
        <f t="shared" si="10"/>
        <v>101.37599999999999</v>
      </c>
      <c r="H51" s="88">
        <f t="shared" si="10"/>
        <v>27.633000000000003</v>
      </c>
      <c r="I51" s="88">
        <f t="shared" si="10"/>
        <v>35.408000000000001</v>
      </c>
      <c r="J51" s="88">
        <f t="shared" si="10"/>
        <v>171.435</v>
      </c>
      <c r="K51" s="88">
        <f t="shared" si="10"/>
        <v>18.931000000000001</v>
      </c>
      <c r="L51" s="88">
        <f t="shared" si="10"/>
        <v>38.959000000000003</v>
      </c>
      <c r="M51" s="88">
        <f t="shared" si="10"/>
        <v>61.871000000000002</v>
      </c>
      <c r="N51" s="88">
        <f t="shared" si="10"/>
        <v>77.067999999999998</v>
      </c>
      <c r="O51" s="88">
        <f t="shared" si="10"/>
        <v>37.914999999999999</v>
      </c>
      <c r="P51" s="88">
        <f t="shared" si="10"/>
        <v>56.754999999999995</v>
      </c>
      <c r="Q51" s="88">
        <f t="shared" si="10"/>
        <v>76.99199999999999</v>
      </c>
      <c r="R51" s="88">
        <f t="shared" si="10"/>
        <v>36.964999999999996</v>
      </c>
      <c r="S51" s="88">
        <f t="shared" si="10"/>
        <v>281.541</v>
      </c>
      <c r="T51" s="88">
        <f t="shared" si="10"/>
        <v>7.6090000000000009</v>
      </c>
      <c r="U51" s="88">
        <f t="shared" si="10"/>
        <v>52.291000000000004</v>
      </c>
      <c r="V51" s="88">
        <f t="shared" si="10"/>
        <v>84.466999999999999</v>
      </c>
      <c r="W51" s="88">
        <f t="shared" si="10"/>
        <v>105.339</v>
      </c>
      <c r="X51" s="88">
        <f t="shared" si="10"/>
        <v>105.988</v>
      </c>
      <c r="Y51" s="88">
        <f t="shared" si="10"/>
        <v>22.993000000000002</v>
      </c>
      <c r="Z51" s="89" t="str">
        <f t="shared" si="10"/>
        <v/>
      </c>
      <c r="AA51" s="105">
        <f>SUM(B51:Z51)</f>
        <v>2073.4079999999994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259.36899999999997</v>
      </c>
      <c r="C4" s="18">
        <v>117.02200000000001</v>
      </c>
      <c r="D4" s="18">
        <v>115.80300000000001</v>
      </c>
      <c r="E4" s="18">
        <v>132.69899999999998</v>
      </c>
      <c r="F4" s="18">
        <v>46.848999999999997</v>
      </c>
      <c r="G4" s="18">
        <v>101.34600000000002</v>
      </c>
      <c r="H4" s="18">
        <v>27.636000000000003</v>
      </c>
      <c r="I4" s="18">
        <v>35.445999999999998</v>
      </c>
      <c r="J4" s="18">
        <v>171.44399999999999</v>
      </c>
      <c r="K4" s="18">
        <v>18.882999999999999</v>
      </c>
      <c r="L4" s="18">
        <v>38.921999999999997</v>
      </c>
      <c r="M4" s="18">
        <v>61.854999999999997</v>
      </c>
      <c r="N4" s="18">
        <v>77.106999999999999</v>
      </c>
      <c r="O4" s="18">
        <v>37.912999999999997</v>
      </c>
      <c r="P4" s="18">
        <v>56.803999999999988</v>
      </c>
      <c r="Q4" s="18">
        <v>76.953000000000003</v>
      </c>
      <c r="R4" s="18">
        <v>36.965000000000003</v>
      </c>
      <c r="S4" s="18">
        <v>281.49300000000005</v>
      </c>
      <c r="T4" s="18">
        <v>7.6549999999999994</v>
      </c>
      <c r="U4" s="18">
        <v>52.277000000000001</v>
      </c>
      <c r="V4" s="18">
        <v>84.424999999999997</v>
      </c>
      <c r="W4" s="18">
        <v>105.29300000000001</v>
      </c>
      <c r="X4" s="18">
        <v>105.95399999999999</v>
      </c>
      <c r="Y4" s="18">
        <v>23.014000000000003</v>
      </c>
      <c r="Z4" s="19"/>
      <c r="AA4" s="20">
        <f>SUM(B4:Z4)</f>
        <v>2073.1270000000004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244.72</v>
      </c>
      <c r="C7" s="28">
        <v>236.87</v>
      </c>
      <c r="D7" s="28">
        <v>236.92</v>
      </c>
      <c r="E7" s="28">
        <v>237.01</v>
      </c>
      <c r="F7" s="28">
        <v>256.14</v>
      </c>
      <c r="G7" s="28">
        <v>235.73</v>
      </c>
      <c r="H7" s="28">
        <v>249.36</v>
      </c>
      <c r="I7" s="28">
        <v>262.77</v>
      </c>
      <c r="J7" s="28">
        <v>278.45999999999998</v>
      </c>
      <c r="K7" s="28">
        <v>266.55</v>
      </c>
      <c r="L7" s="28">
        <v>248.72</v>
      </c>
      <c r="M7" s="28">
        <v>211.81</v>
      </c>
      <c r="N7" s="28">
        <v>188.66</v>
      </c>
      <c r="O7" s="28">
        <v>105.81</v>
      </c>
      <c r="P7" s="28">
        <v>100</v>
      </c>
      <c r="Q7" s="28">
        <v>100.09</v>
      </c>
      <c r="R7" s="28">
        <v>165.4</v>
      </c>
      <c r="S7" s="28">
        <v>228.01</v>
      </c>
      <c r="T7" s="28">
        <v>240</v>
      </c>
      <c r="U7" s="28">
        <v>280</v>
      </c>
      <c r="V7" s="28">
        <v>313.70999999999998</v>
      </c>
      <c r="W7" s="28">
        <v>325.88</v>
      </c>
      <c r="X7" s="28">
        <v>283.89</v>
      </c>
      <c r="Y7" s="28">
        <v>252.39</v>
      </c>
      <c r="Z7" s="29"/>
      <c r="AA7" s="30">
        <f>IF(SUM(B7:Z7)&lt;&gt;0,AVERAGEIF(B7:Z7,"&lt;&gt;"""),"")</f>
        <v>231.20416666666668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20</v>
      </c>
      <c r="S12" s="52">
        <v>170</v>
      </c>
      <c r="T12" s="52"/>
      <c r="U12" s="52"/>
      <c r="V12" s="52"/>
      <c r="W12" s="52"/>
      <c r="X12" s="52"/>
      <c r="Y12" s="52"/>
      <c r="Z12" s="53"/>
      <c r="AA12" s="54">
        <f t="shared" si="0"/>
        <v>190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36.05899999999999</v>
      </c>
      <c r="G14" s="57">
        <v>0.501</v>
      </c>
      <c r="H14" s="57">
        <v>3.4000000000000002E-2</v>
      </c>
      <c r="I14" s="57">
        <v>3.9E-2</v>
      </c>
      <c r="J14" s="57"/>
      <c r="K14" s="57"/>
      <c r="L14" s="57"/>
      <c r="M14" s="57">
        <v>48.127000000000002</v>
      </c>
      <c r="N14" s="57">
        <v>63.17799999999999</v>
      </c>
      <c r="O14" s="57">
        <v>22.773</v>
      </c>
      <c r="P14" s="57">
        <v>44.047999999999995</v>
      </c>
      <c r="Q14" s="57">
        <v>64.58</v>
      </c>
      <c r="R14" s="57">
        <v>5.9640000000000004</v>
      </c>
      <c r="S14" s="57"/>
      <c r="T14" s="57">
        <v>1.2E-2</v>
      </c>
      <c r="U14" s="57">
        <v>1.2999999999999999E-2</v>
      </c>
      <c r="V14" s="57"/>
      <c r="W14" s="57"/>
      <c r="X14" s="57"/>
      <c r="Y14" s="57"/>
      <c r="Z14" s="58"/>
      <c r="AA14" s="59">
        <f t="shared" si="0"/>
        <v>285.32799999999997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36.05899999999999</v>
      </c>
      <c r="G16" s="62">
        <f t="shared" si="1"/>
        <v>0.501</v>
      </c>
      <c r="H16" s="62">
        <f t="shared" si="1"/>
        <v>3.4000000000000002E-2</v>
      </c>
      <c r="I16" s="62">
        <f t="shared" si="1"/>
        <v>3.9E-2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48.127000000000002</v>
      </c>
      <c r="N16" s="62">
        <f t="shared" si="1"/>
        <v>63.17799999999999</v>
      </c>
      <c r="O16" s="62">
        <f t="shared" si="1"/>
        <v>22.773</v>
      </c>
      <c r="P16" s="62">
        <f t="shared" si="1"/>
        <v>44.047999999999995</v>
      </c>
      <c r="Q16" s="62">
        <f t="shared" si="1"/>
        <v>64.58</v>
      </c>
      <c r="R16" s="62">
        <f t="shared" si="1"/>
        <v>25.963999999999999</v>
      </c>
      <c r="S16" s="62">
        <f t="shared" si="1"/>
        <v>170</v>
      </c>
      <c r="T16" s="62">
        <f t="shared" si="1"/>
        <v>1.2E-2</v>
      </c>
      <c r="U16" s="62">
        <f t="shared" si="1"/>
        <v>1.2999999999999999E-2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475.32799999999997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</v>
      </c>
      <c r="C19" s="72">
        <v>2</v>
      </c>
      <c r="D19" s="72">
        <v>2</v>
      </c>
      <c r="E19" s="72">
        <v>2</v>
      </c>
      <c r="F19" s="72">
        <v>2</v>
      </c>
      <c r="G19" s="72">
        <v>2</v>
      </c>
      <c r="H19" s="72">
        <v>2</v>
      </c>
      <c r="I19" s="72">
        <v>2</v>
      </c>
      <c r="J19" s="72">
        <v>2</v>
      </c>
      <c r="K19" s="72">
        <v>2</v>
      </c>
      <c r="L19" s="72">
        <v>2</v>
      </c>
      <c r="M19" s="72">
        <v>2</v>
      </c>
      <c r="N19" s="72">
        <v>2</v>
      </c>
      <c r="O19" s="72">
        <v>2</v>
      </c>
      <c r="P19" s="72">
        <v>2</v>
      </c>
      <c r="Q19" s="72">
        <v>2</v>
      </c>
      <c r="R19" s="72">
        <v>2</v>
      </c>
      <c r="S19" s="72">
        <v>2</v>
      </c>
      <c r="T19" s="72">
        <v>2</v>
      </c>
      <c r="U19" s="72">
        <v>2</v>
      </c>
      <c r="V19" s="72">
        <v>2</v>
      </c>
      <c r="W19" s="72">
        <v>2</v>
      </c>
      <c r="X19" s="72">
        <v>2</v>
      </c>
      <c r="Y19" s="72">
        <v>2</v>
      </c>
      <c r="Z19" s="73"/>
      <c r="AA19" s="74">
        <f t="shared" ref="AA19:AA24" si="2">SUM(B19:Z19)</f>
        <v>48</v>
      </c>
    </row>
    <row r="20" spans="1:27" ht="24.95" customHeight="1" x14ac:dyDescent="0.2">
      <c r="A20" s="75" t="s">
        <v>15</v>
      </c>
      <c r="B20" s="76">
        <v>0.68500000000000005</v>
      </c>
      <c r="C20" s="77">
        <v>0.41</v>
      </c>
      <c r="D20" s="77"/>
      <c r="E20" s="77"/>
      <c r="F20" s="77"/>
      <c r="G20" s="77"/>
      <c r="H20" s="77"/>
      <c r="I20" s="77"/>
      <c r="J20" s="77"/>
      <c r="K20" s="77">
        <v>0.77400000000000002</v>
      </c>
      <c r="L20" s="77">
        <v>0.76</v>
      </c>
      <c r="M20" s="77"/>
      <c r="N20" s="77"/>
      <c r="O20" s="77">
        <v>0.98199999999999998</v>
      </c>
      <c r="P20" s="77">
        <v>0.68400000000000005</v>
      </c>
      <c r="Q20" s="77">
        <v>0.67900000000000005</v>
      </c>
      <c r="R20" s="77">
        <v>0.53400000000000003</v>
      </c>
      <c r="S20" s="77"/>
      <c r="T20" s="77">
        <v>0.91</v>
      </c>
      <c r="U20" s="77">
        <v>0.65</v>
      </c>
      <c r="V20" s="77"/>
      <c r="W20" s="77"/>
      <c r="X20" s="77"/>
      <c r="Y20" s="77"/>
      <c r="Z20" s="78"/>
      <c r="AA20" s="79">
        <f t="shared" si="2"/>
        <v>7.0680000000000005</v>
      </c>
    </row>
    <row r="21" spans="1:27" ht="24.95" customHeight="1" x14ac:dyDescent="0.2">
      <c r="A21" s="75" t="s">
        <v>16</v>
      </c>
      <c r="B21" s="80">
        <v>10.884</v>
      </c>
      <c r="C21" s="81">
        <v>10.712</v>
      </c>
      <c r="D21" s="81">
        <v>9.4030000000000005</v>
      </c>
      <c r="E21" s="81">
        <v>7.4990000000000006</v>
      </c>
      <c r="F21" s="81">
        <v>8.7900000000000009</v>
      </c>
      <c r="G21" s="81">
        <v>10.945</v>
      </c>
      <c r="H21" s="81">
        <v>2.5020000000000002</v>
      </c>
      <c r="I21" s="81">
        <v>0.307</v>
      </c>
      <c r="J21" s="81">
        <v>0.44400000000000001</v>
      </c>
      <c r="K21" s="81">
        <v>8.2089999999999996</v>
      </c>
      <c r="L21" s="81">
        <v>8.661999999999999</v>
      </c>
      <c r="M21" s="81">
        <v>11.728000000000002</v>
      </c>
      <c r="N21" s="81">
        <v>11.929</v>
      </c>
      <c r="O21" s="81">
        <v>12.158000000000001</v>
      </c>
      <c r="P21" s="81">
        <v>10.071999999999999</v>
      </c>
      <c r="Q21" s="81">
        <v>9.6939999999999991</v>
      </c>
      <c r="R21" s="81">
        <v>8.4670000000000005</v>
      </c>
      <c r="S21" s="81">
        <v>5.593</v>
      </c>
      <c r="T21" s="81">
        <v>3.133</v>
      </c>
      <c r="U21" s="81">
        <v>0.114</v>
      </c>
      <c r="V21" s="81">
        <v>0.22500000000000001</v>
      </c>
      <c r="W21" s="81">
        <v>9.2999999999999999E-2</v>
      </c>
      <c r="X21" s="81">
        <v>0.154</v>
      </c>
      <c r="Y21" s="81">
        <v>1.9139999999999999</v>
      </c>
      <c r="Z21" s="78"/>
      <c r="AA21" s="79">
        <f t="shared" si="2"/>
        <v>153.631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13.569000000000001</v>
      </c>
      <c r="C25" s="88">
        <f t="shared" si="3"/>
        <v>13.122</v>
      </c>
      <c r="D25" s="88">
        <f t="shared" si="3"/>
        <v>11.403</v>
      </c>
      <c r="E25" s="88">
        <f t="shared" si="3"/>
        <v>9.4990000000000006</v>
      </c>
      <c r="F25" s="88">
        <f t="shared" si="3"/>
        <v>10.790000000000001</v>
      </c>
      <c r="G25" s="88">
        <f t="shared" si="3"/>
        <v>12.945</v>
      </c>
      <c r="H25" s="88">
        <f t="shared" si="3"/>
        <v>4.5020000000000007</v>
      </c>
      <c r="I25" s="88">
        <f t="shared" si="3"/>
        <v>2.3069999999999999</v>
      </c>
      <c r="J25" s="88">
        <f t="shared" si="3"/>
        <v>2.444</v>
      </c>
      <c r="K25" s="88">
        <f t="shared" si="3"/>
        <v>10.983000000000001</v>
      </c>
      <c r="L25" s="88">
        <f t="shared" si="3"/>
        <v>11.421999999999999</v>
      </c>
      <c r="M25" s="88">
        <f t="shared" si="3"/>
        <v>13.728000000000002</v>
      </c>
      <c r="N25" s="88">
        <f t="shared" si="3"/>
        <v>13.929</v>
      </c>
      <c r="O25" s="88">
        <f t="shared" si="3"/>
        <v>15.14</v>
      </c>
      <c r="P25" s="88">
        <f t="shared" si="3"/>
        <v>12.756</v>
      </c>
      <c r="Q25" s="88">
        <f t="shared" si="3"/>
        <v>12.372999999999999</v>
      </c>
      <c r="R25" s="88">
        <f t="shared" si="3"/>
        <v>11.001000000000001</v>
      </c>
      <c r="S25" s="88">
        <f t="shared" si="3"/>
        <v>7.593</v>
      </c>
      <c r="T25" s="88">
        <f t="shared" si="3"/>
        <v>6.0430000000000001</v>
      </c>
      <c r="U25" s="88">
        <f t="shared" si="3"/>
        <v>2.7639999999999998</v>
      </c>
      <c r="V25" s="88">
        <f t="shared" si="3"/>
        <v>2.2250000000000001</v>
      </c>
      <c r="W25" s="88">
        <f t="shared" si="3"/>
        <v>2.093</v>
      </c>
      <c r="X25" s="88">
        <f t="shared" si="3"/>
        <v>2.1539999999999999</v>
      </c>
      <c r="Y25" s="88">
        <f t="shared" si="3"/>
        <v>3.9139999999999997</v>
      </c>
      <c r="Z25" s="89">
        <f t="shared" si="3"/>
        <v>0</v>
      </c>
      <c r="AA25" s="90">
        <f t="shared" si="3"/>
        <v>208.69900000000001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13.569000000000001</v>
      </c>
      <c r="C29" s="77">
        <v>13.122</v>
      </c>
      <c r="D29" s="77">
        <v>11.403</v>
      </c>
      <c r="E29" s="77">
        <v>9.4990000000000006</v>
      </c>
      <c r="F29" s="77">
        <v>46.848999999999997</v>
      </c>
      <c r="G29" s="77">
        <v>13.446</v>
      </c>
      <c r="H29" s="77">
        <v>4.5359999999999996</v>
      </c>
      <c r="I29" s="77">
        <v>2.3460000000000001</v>
      </c>
      <c r="J29" s="77">
        <v>2.444</v>
      </c>
      <c r="K29" s="77">
        <v>10.983000000000001</v>
      </c>
      <c r="L29" s="77">
        <v>11.422000000000001</v>
      </c>
      <c r="M29" s="77">
        <v>61.854999999999997</v>
      </c>
      <c r="N29" s="77">
        <v>77.106999999999999</v>
      </c>
      <c r="O29" s="77">
        <v>37.912999999999997</v>
      </c>
      <c r="P29" s="77">
        <v>56.804000000000002</v>
      </c>
      <c r="Q29" s="77">
        <v>76.953000000000003</v>
      </c>
      <c r="R29" s="77">
        <v>36.965000000000003</v>
      </c>
      <c r="S29" s="77">
        <v>177.59299999999999</v>
      </c>
      <c r="T29" s="77">
        <v>6.0549999999999997</v>
      </c>
      <c r="U29" s="77">
        <v>2.7770000000000001</v>
      </c>
      <c r="V29" s="77">
        <v>2.2250000000000001</v>
      </c>
      <c r="W29" s="77">
        <v>2.093</v>
      </c>
      <c r="X29" s="77">
        <v>2.1539999999999999</v>
      </c>
      <c r="Y29" s="77">
        <v>3.9140000000000001</v>
      </c>
      <c r="Z29" s="78"/>
      <c r="AA29" s="79">
        <f>SUM(B29:Z29)</f>
        <v>684.02699999999993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13.569000000000001</v>
      </c>
      <c r="C31" s="62">
        <f t="shared" si="4"/>
        <v>13.122</v>
      </c>
      <c r="D31" s="62">
        <f t="shared" si="4"/>
        <v>11.403</v>
      </c>
      <c r="E31" s="62">
        <f t="shared" si="4"/>
        <v>9.4990000000000006</v>
      </c>
      <c r="F31" s="62">
        <f t="shared" si="4"/>
        <v>46.848999999999997</v>
      </c>
      <c r="G31" s="62">
        <f t="shared" si="4"/>
        <v>13.446</v>
      </c>
      <c r="H31" s="62">
        <f t="shared" si="4"/>
        <v>4.5359999999999996</v>
      </c>
      <c r="I31" s="62">
        <f t="shared" si="4"/>
        <v>2.3460000000000001</v>
      </c>
      <c r="J31" s="62">
        <f t="shared" si="4"/>
        <v>2.444</v>
      </c>
      <c r="K31" s="62">
        <f t="shared" si="4"/>
        <v>10.983000000000001</v>
      </c>
      <c r="L31" s="62">
        <f t="shared" si="4"/>
        <v>11.422000000000001</v>
      </c>
      <c r="M31" s="62">
        <f t="shared" si="4"/>
        <v>61.854999999999997</v>
      </c>
      <c r="N31" s="62">
        <f t="shared" si="4"/>
        <v>77.106999999999999</v>
      </c>
      <c r="O31" s="62">
        <f t="shared" si="4"/>
        <v>37.912999999999997</v>
      </c>
      <c r="P31" s="62">
        <f t="shared" si="4"/>
        <v>56.804000000000002</v>
      </c>
      <c r="Q31" s="62">
        <f t="shared" si="4"/>
        <v>76.953000000000003</v>
      </c>
      <c r="R31" s="62">
        <f t="shared" si="4"/>
        <v>36.965000000000003</v>
      </c>
      <c r="S31" s="62">
        <f t="shared" si="4"/>
        <v>177.59299999999999</v>
      </c>
      <c r="T31" s="62">
        <f t="shared" si="4"/>
        <v>6.0549999999999997</v>
      </c>
      <c r="U31" s="62">
        <f t="shared" si="4"/>
        <v>2.7770000000000001</v>
      </c>
      <c r="V31" s="62">
        <f t="shared" si="4"/>
        <v>2.2250000000000001</v>
      </c>
      <c r="W31" s="62">
        <f t="shared" si="4"/>
        <v>2.093</v>
      </c>
      <c r="X31" s="62">
        <f t="shared" si="4"/>
        <v>2.1539999999999999</v>
      </c>
      <c r="Y31" s="62">
        <f t="shared" si="4"/>
        <v>3.9140000000000001</v>
      </c>
      <c r="Z31" s="63">
        <f t="shared" si="4"/>
        <v>0</v>
      </c>
      <c r="AA31" s="64">
        <f t="shared" si="4"/>
        <v>684.02699999999993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245.8</v>
      </c>
      <c r="C38" s="99">
        <v>103.9</v>
      </c>
      <c r="D38" s="99">
        <v>104.4</v>
      </c>
      <c r="E38" s="99">
        <v>123.2</v>
      </c>
      <c r="F38" s="99"/>
      <c r="G38" s="99">
        <v>87.9</v>
      </c>
      <c r="H38" s="99">
        <v>23.1</v>
      </c>
      <c r="I38" s="99">
        <v>33.1</v>
      </c>
      <c r="J38" s="99">
        <v>169</v>
      </c>
      <c r="K38" s="99">
        <v>7.9</v>
      </c>
      <c r="L38" s="99">
        <v>27.5</v>
      </c>
      <c r="M38" s="99"/>
      <c r="N38" s="99"/>
      <c r="O38" s="99"/>
      <c r="P38" s="99"/>
      <c r="Q38" s="99"/>
      <c r="R38" s="99"/>
      <c r="S38" s="99">
        <v>103.9</v>
      </c>
      <c r="T38" s="99">
        <v>1.6</v>
      </c>
      <c r="U38" s="99">
        <v>49.5</v>
      </c>
      <c r="V38" s="99">
        <v>82.2</v>
      </c>
      <c r="W38" s="99">
        <v>103.2</v>
      </c>
      <c r="X38" s="99">
        <v>103.8</v>
      </c>
      <c r="Y38" s="99">
        <v>19.100000000000001</v>
      </c>
      <c r="Z38" s="100"/>
      <c r="AA38" s="79">
        <f t="shared" si="5"/>
        <v>1389.1</v>
      </c>
    </row>
    <row r="39" spans="1:27" ht="30" customHeight="1" thickBot="1" x14ac:dyDescent="0.25">
      <c r="A39" s="86" t="s">
        <v>45</v>
      </c>
      <c r="B39" s="87">
        <f t="shared" ref="B39:Z39" si="6">SUM(B34:B38)</f>
        <v>245.8</v>
      </c>
      <c r="C39" s="88">
        <f t="shared" si="6"/>
        <v>103.9</v>
      </c>
      <c r="D39" s="88">
        <f t="shared" si="6"/>
        <v>104.4</v>
      </c>
      <c r="E39" s="88">
        <f t="shared" si="6"/>
        <v>123.2</v>
      </c>
      <c r="F39" s="88">
        <f t="shared" si="6"/>
        <v>0</v>
      </c>
      <c r="G39" s="88">
        <f t="shared" si="6"/>
        <v>87.9</v>
      </c>
      <c r="H39" s="88">
        <f t="shared" si="6"/>
        <v>23.1</v>
      </c>
      <c r="I39" s="88">
        <f t="shared" si="6"/>
        <v>33.1</v>
      </c>
      <c r="J39" s="88">
        <f t="shared" si="6"/>
        <v>169</v>
      </c>
      <c r="K39" s="88">
        <f t="shared" si="6"/>
        <v>7.9</v>
      </c>
      <c r="L39" s="88">
        <f t="shared" si="6"/>
        <v>27.5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103.9</v>
      </c>
      <c r="T39" s="88">
        <f t="shared" si="6"/>
        <v>1.6</v>
      </c>
      <c r="U39" s="88">
        <f t="shared" si="6"/>
        <v>49.5</v>
      </c>
      <c r="V39" s="88">
        <f t="shared" si="6"/>
        <v>82.2</v>
      </c>
      <c r="W39" s="88">
        <f t="shared" si="6"/>
        <v>103.2</v>
      </c>
      <c r="X39" s="88">
        <f t="shared" si="6"/>
        <v>103.8</v>
      </c>
      <c r="Y39" s="88">
        <f t="shared" si="6"/>
        <v>19.100000000000001</v>
      </c>
      <c r="Z39" s="89">
        <f t="shared" si="6"/>
        <v>0</v>
      </c>
      <c r="AA39" s="90">
        <f t="shared" si="5"/>
        <v>1389.1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245.8</v>
      </c>
      <c r="C46" s="99">
        <v>103.9</v>
      </c>
      <c r="D46" s="99">
        <v>104.4</v>
      </c>
      <c r="E46" s="99">
        <v>123.2</v>
      </c>
      <c r="F46" s="99"/>
      <c r="G46" s="99">
        <v>87.9</v>
      </c>
      <c r="H46" s="99">
        <v>23.1</v>
      </c>
      <c r="I46" s="99">
        <v>33.1</v>
      </c>
      <c r="J46" s="99">
        <v>169</v>
      </c>
      <c r="K46" s="99">
        <v>7.9</v>
      </c>
      <c r="L46" s="99">
        <v>27.5</v>
      </c>
      <c r="M46" s="99"/>
      <c r="N46" s="99"/>
      <c r="O46" s="99"/>
      <c r="P46" s="99"/>
      <c r="Q46" s="99"/>
      <c r="R46" s="99"/>
      <c r="S46" s="99">
        <v>103.9</v>
      </c>
      <c r="T46" s="99">
        <v>1.6</v>
      </c>
      <c r="U46" s="99">
        <v>49.5</v>
      </c>
      <c r="V46" s="99">
        <v>82.2</v>
      </c>
      <c r="W46" s="99">
        <v>103.2</v>
      </c>
      <c r="X46" s="99">
        <v>103.8</v>
      </c>
      <c r="Y46" s="99">
        <v>19.100000000000001</v>
      </c>
      <c r="Z46" s="100"/>
      <c r="AA46" s="79">
        <f t="shared" si="7"/>
        <v>1389.1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245.8</v>
      </c>
      <c r="C48" s="88">
        <f t="shared" ref="C48:Z48" si="8">SUM(C42:C47)</f>
        <v>103.9</v>
      </c>
      <c r="D48" s="88">
        <f t="shared" si="8"/>
        <v>104.4</v>
      </c>
      <c r="E48" s="88">
        <f t="shared" si="8"/>
        <v>123.2</v>
      </c>
      <c r="F48" s="88">
        <f t="shared" si="8"/>
        <v>0</v>
      </c>
      <c r="G48" s="88">
        <f t="shared" si="8"/>
        <v>87.9</v>
      </c>
      <c r="H48" s="88">
        <f t="shared" si="8"/>
        <v>23.1</v>
      </c>
      <c r="I48" s="88">
        <f t="shared" si="8"/>
        <v>33.1</v>
      </c>
      <c r="J48" s="88">
        <f t="shared" si="8"/>
        <v>169</v>
      </c>
      <c r="K48" s="88">
        <f t="shared" si="8"/>
        <v>7.9</v>
      </c>
      <c r="L48" s="88">
        <f t="shared" si="8"/>
        <v>27.5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103.9</v>
      </c>
      <c r="T48" s="88">
        <f t="shared" si="8"/>
        <v>1.6</v>
      </c>
      <c r="U48" s="88">
        <f t="shared" si="8"/>
        <v>49.5</v>
      </c>
      <c r="V48" s="88">
        <f t="shared" si="8"/>
        <v>82.2</v>
      </c>
      <c r="W48" s="88">
        <f t="shared" si="8"/>
        <v>103.2</v>
      </c>
      <c r="X48" s="88">
        <f t="shared" si="8"/>
        <v>103.8</v>
      </c>
      <c r="Y48" s="88">
        <f t="shared" si="8"/>
        <v>19.100000000000001</v>
      </c>
      <c r="Z48" s="89">
        <f t="shared" si="8"/>
        <v>0</v>
      </c>
      <c r="AA48" s="90">
        <f t="shared" si="7"/>
        <v>1389.1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259.36900000000003</v>
      </c>
      <c r="C51" s="88">
        <f t="shared" si="10"/>
        <v>117.02200000000001</v>
      </c>
      <c r="D51" s="88">
        <f t="shared" si="10"/>
        <v>115.80300000000001</v>
      </c>
      <c r="E51" s="88">
        <f t="shared" si="10"/>
        <v>132.69900000000001</v>
      </c>
      <c r="F51" s="88">
        <f t="shared" si="10"/>
        <v>46.84899999999999</v>
      </c>
      <c r="G51" s="88">
        <f t="shared" si="10"/>
        <v>101.346</v>
      </c>
      <c r="H51" s="88">
        <f t="shared" si="10"/>
        <v>27.636000000000003</v>
      </c>
      <c r="I51" s="88">
        <f t="shared" si="10"/>
        <v>35.445999999999998</v>
      </c>
      <c r="J51" s="88">
        <f t="shared" si="10"/>
        <v>171.44399999999999</v>
      </c>
      <c r="K51" s="88">
        <f t="shared" si="10"/>
        <v>18.883000000000003</v>
      </c>
      <c r="L51" s="88">
        <f t="shared" si="10"/>
        <v>38.921999999999997</v>
      </c>
      <c r="M51" s="88">
        <f t="shared" si="10"/>
        <v>61.855000000000004</v>
      </c>
      <c r="N51" s="88">
        <f t="shared" si="10"/>
        <v>77.106999999999985</v>
      </c>
      <c r="O51" s="88">
        <f t="shared" si="10"/>
        <v>37.912999999999997</v>
      </c>
      <c r="P51" s="88">
        <f t="shared" si="10"/>
        <v>56.803999999999995</v>
      </c>
      <c r="Q51" s="88">
        <f t="shared" si="10"/>
        <v>76.953000000000003</v>
      </c>
      <c r="R51" s="88">
        <f t="shared" si="10"/>
        <v>36.965000000000003</v>
      </c>
      <c r="S51" s="88">
        <f t="shared" si="10"/>
        <v>281.49299999999999</v>
      </c>
      <c r="T51" s="88">
        <f t="shared" si="10"/>
        <v>7.6549999999999994</v>
      </c>
      <c r="U51" s="88">
        <f t="shared" si="10"/>
        <v>52.277000000000001</v>
      </c>
      <c r="V51" s="88">
        <f t="shared" si="10"/>
        <v>84.424999999999997</v>
      </c>
      <c r="W51" s="88">
        <f t="shared" si="10"/>
        <v>105.29300000000001</v>
      </c>
      <c r="X51" s="88">
        <f t="shared" si="10"/>
        <v>105.95399999999999</v>
      </c>
      <c r="Y51" s="88">
        <f t="shared" si="10"/>
        <v>23.014000000000003</v>
      </c>
      <c r="Z51" s="89">
        <f t="shared" si="10"/>
        <v>0</v>
      </c>
      <c r="AA51" s="105">
        <f>SUM(B51:Z51)</f>
        <v>2073.127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O27" sqref="O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245.8</v>
      </c>
      <c r="C4" s="18">
        <v>103.9</v>
      </c>
      <c r="D4" s="18">
        <v>104.4</v>
      </c>
      <c r="E4" s="18">
        <v>123.2</v>
      </c>
      <c r="F4" s="18"/>
      <c r="G4" s="18">
        <v>87.9</v>
      </c>
      <c r="H4" s="18">
        <v>23.1</v>
      </c>
      <c r="I4" s="18">
        <v>33.1</v>
      </c>
      <c r="J4" s="18">
        <v>169</v>
      </c>
      <c r="K4" s="18">
        <v>7.9</v>
      </c>
      <c r="L4" s="18">
        <v>27.5</v>
      </c>
      <c r="M4" s="18">
        <v>-50.2</v>
      </c>
      <c r="N4" s="18">
        <v>-66.2</v>
      </c>
      <c r="O4" s="18">
        <v>-27.6</v>
      </c>
      <c r="P4" s="18">
        <v>-49.3</v>
      </c>
      <c r="Q4" s="18">
        <v>-73.099999999999994</v>
      </c>
      <c r="R4" s="18"/>
      <c r="S4" s="18">
        <v>103.9</v>
      </c>
      <c r="T4" s="18">
        <v>1.6</v>
      </c>
      <c r="U4" s="18">
        <v>49.5</v>
      </c>
      <c r="V4" s="18">
        <v>82.2</v>
      </c>
      <c r="W4" s="18">
        <v>103.2</v>
      </c>
      <c r="X4" s="18">
        <v>103.8</v>
      </c>
      <c r="Y4" s="18">
        <v>19.100000000000001</v>
      </c>
      <c r="Z4" s="19"/>
      <c r="AA4" s="112">
        <f>SUM(B4:Z4)</f>
        <v>1122.7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244.72</v>
      </c>
      <c r="C7" s="118">
        <v>236.87</v>
      </c>
      <c r="D7" s="118">
        <v>236.92</v>
      </c>
      <c r="E7" s="118">
        <v>237.01</v>
      </c>
      <c r="F7" s="118">
        <v>256.14</v>
      </c>
      <c r="G7" s="118">
        <v>235.73</v>
      </c>
      <c r="H7" s="118">
        <v>249.36</v>
      </c>
      <c r="I7" s="118">
        <v>262.77</v>
      </c>
      <c r="J7" s="118">
        <v>278.45999999999998</v>
      </c>
      <c r="K7" s="118">
        <v>266.55</v>
      </c>
      <c r="L7" s="118">
        <v>248.72</v>
      </c>
      <c r="M7" s="118">
        <v>211.81</v>
      </c>
      <c r="N7" s="118">
        <v>188.66</v>
      </c>
      <c r="O7" s="118">
        <v>105.81</v>
      </c>
      <c r="P7" s="118">
        <v>100</v>
      </c>
      <c r="Q7" s="118">
        <v>100.09</v>
      </c>
      <c r="R7" s="118">
        <v>165.4</v>
      </c>
      <c r="S7" s="118">
        <v>228.01</v>
      </c>
      <c r="T7" s="118">
        <v>240</v>
      </c>
      <c r="U7" s="118">
        <v>280</v>
      </c>
      <c r="V7" s="118">
        <v>313.70999999999998</v>
      </c>
      <c r="W7" s="118">
        <v>325.88</v>
      </c>
      <c r="X7" s="118">
        <v>283.89</v>
      </c>
      <c r="Y7" s="118">
        <v>252.39</v>
      </c>
      <c r="Z7" s="119"/>
      <c r="AA7" s="120">
        <f>IF(SUM(B7:Z7)&lt;&gt;0,AVERAGEIF(B7:Z7,"&lt;&gt;"""),"")</f>
        <v>231.20416666666668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>
        <v>50.2</v>
      </c>
      <c r="N15" s="134">
        <v>66.2</v>
      </c>
      <c r="O15" s="134">
        <v>27.6</v>
      </c>
      <c r="P15" s="134">
        <v>49.3</v>
      </c>
      <c r="Q15" s="134">
        <v>73.099999999999994</v>
      </c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266.39999999999998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50.2</v>
      </c>
      <c r="N16" s="136">
        <f t="shared" si="1"/>
        <v>66.2</v>
      </c>
      <c r="O16" s="136">
        <f t="shared" si="1"/>
        <v>27.6</v>
      </c>
      <c r="P16" s="136">
        <f t="shared" si="1"/>
        <v>49.3</v>
      </c>
      <c r="Q16" s="136">
        <f t="shared" si="1"/>
        <v>73.099999999999994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266.39999999999998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245.8</v>
      </c>
      <c r="C23" s="134">
        <v>103.9</v>
      </c>
      <c r="D23" s="134">
        <v>104.4</v>
      </c>
      <c r="E23" s="134">
        <v>123.2</v>
      </c>
      <c r="F23" s="134"/>
      <c r="G23" s="134">
        <v>87.9</v>
      </c>
      <c r="H23" s="134">
        <v>23.1</v>
      </c>
      <c r="I23" s="134">
        <v>33.1</v>
      </c>
      <c r="J23" s="134">
        <v>169</v>
      </c>
      <c r="K23" s="134">
        <v>7.9</v>
      </c>
      <c r="L23" s="134">
        <v>27.5</v>
      </c>
      <c r="M23" s="134"/>
      <c r="N23" s="134"/>
      <c r="O23" s="134"/>
      <c r="P23" s="134"/>
      <c r="Q23" s="134"/>
      <c r="R23" s="134"/>
      <c r="S23" s="134">
        <v>103.9</v>
      </c>
      <c r="T23" s="134">
        <v>1.6</v>
      </c>
      <c r="U23" s="134">
        <v>49.5</v>
      </c>
      <c r="V23" s="134">
        <v>82.2</v>
      </c>
      <c r="W23" s="134">
        <v>103.2</v>
      </c>
      <c r="X23" s="134">
        <v>103.8</v>
      </c>
      <c r="Y23" s="134">
        <v>19.100000000000001</v>
      </c>
      <c r="Z23" s="132"/>
      <c r="AA23" s="133">
        <f t="shared" si="2"/>
        <v>1389.1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245.8</v>
      </c>
      <c r="C24" s="136">
        <f t="shared" si="3"/>
        <v>103.9</v>
      </c>
      <c r="D24" s="136">
        <f t="shared" si="3"/>
        <v>104.4</v>
      </c>
      <c r="E24" s="136">
        <f t="shared" si="3"/>
        <v>123.2</v>
      </c>
      <c r="F24" s="136">
        <f t="shared" si="3"/>
        <v>0</v>
      </c>
      <c r="G24" s="136">
        <f t="shared" si="3"/>
        <v>87.9</v>
      </c>
      <c r="H24" s="136">
        <f t="shared" si="3"/>
        <v>23.1</v>
      </c>
      <c r="I24" s="136">
        <f t="shared" si="3"/>
        <v>33.1</v>
      </c>
      <c r="J24" s="136">
        <f t="shared" si="3"/>
        <v>169</v>
      </c>
      <c r="K24" s="136">
        <f t="shared" si="3"/>
        <v>7.9</v>
      </c>
      <c r="L24" s="136">
        <f t="shared" si="3"/>
        <v>27.5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103.9</v>
      </c>
      <c r="T24" s="136">
        <f t="shared" si="3"/>
        <v>1.6</v>
      </c>
      <c r="U24" s="136">
        <f t="shared" si="3"/>
        <v>49.5</v>
      </c>
      <c r="V24" s="136">
        <f t="shared" si="3"/>
        <v>82.2</v>
      </c>
      <c r="W24" s="136">
        <f t="shared" si="3"/>
        <v>103.2</v>
      </c>
      <c r="X24" s="136">
        <f t="shared" si="3"/>
        <v>103.8</v>
      </c>
      <c r="Y24" s="136">
        <f t="shared" si="3"/>
        <v>19.100000000000001</v>
      </c>
      <c r="Z24" s="137" t="str">
        <f t="shared" si="3"/>
        <v/>
      </c>
      <c r="AA24" s="90">
        <f t="shared" si="2"/>
        <v>1389.1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2022-04-08T13:20:16Z</dcterms:created>
  <dcterms:modified xsi:type="dcterms:W3CDTF">2022-04-08T13:20:17Z</dcterms:modified>
</cp:coreProperties>
</file>