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<sst xmlns="http://schemas.openxmlformats.org/spreadsheetml/2006/main" count="117" uniqueCount="53">
  <si>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07/04/2022 16:18:45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</si>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</sst>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66.631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53</c:v>
                </c:pt>
                <c:pt idx="1">
                  <c:v>12.8</c:v>
                </c:pt>
                <c:pt idx="2">
                  <c:v>8</c:v>
                </c:pt>
                <c:pt idx="3">
                  <c:v>36.700000000000003</c:v>
                </c:pt>
                <c:pt idx="4">
                  <c:v>13.7</c:v>
                </c:pt>
                <c:pt idx="5">
                  <c:v>52.4</c:v>
                </c:pt>
                <c:pt idx="6">
                  <c:v>37.1</c:v>
                </c:pt>
                <c:pt idx="7">
                  <c:v>74.3</c:v>
                </c:pt>
                <c:pt idx="8">
                  <c:v>73.099999999999994</c:v>
                </c:pt>
                <c:pt idx="9">
                  <c:v>0</c:v>
                </c:pt>
                <c:pt idx="10">
                  <c:v>249.7</c:v>
                </c:pt>
                <c:pt idx="11">
                  <c:v>111.3</c:v>
                </c:pt>
                <c:pt idx="12">
                  <c:v>19.7</c:v>
                </c:pt>
                <c:pt idx="13">
                  <c:v>0</c:v>
                </c:pt>
                <c:pt idx="14">
                  <c:v>0</c:v>
                </c:pt>
                <c:pt idx="15">
                  <c:v>82.2</c:v>
                </c:pt>
                <c:pt idx="16">
                  <c:v>63.9</c:v>
                </c:pt>
                <c:pt idx="17">
                  <c:v>114.7</c:v>
                </c:pt>
                <c:pt idx="18">
                  <c:v>104.6</c:v>
                </c:pt>
                <c:pt idx="19">
                  <c:v>174.2</c:v>
                </c:pt>
                <c:pt idx="20">
                  <c:v>202.4</c:v>
                </c:pt>
                <c:pt idx="21">
                  <c:v>97.7</c:v>
                </c:pt>
                <c:pt idx="22">
                  <c:v>95.3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8.16</c:v>
                </c:pt>
                <c:pt idx="2">
                  <c:v>9.5410000000000004</c:v>
                </c:pt>
                <c:pt idx="4">
                  <c:v>6.2110000000000003</c:v>
                </c:pt>
                <c:pt idx="5">
                  <c:v>7.0000000000000001E-3</c:v>
                </c:pt>
                <c:pt idx="6">
                  <c:v>0.11</c:v>
                </c:pt>
                <c:pt idx="7">
                  <c:v>0.32500000000000001</c:v>
                </c:pt>
                <c:pt idx="8">
                  <c:v>0.51500000000000001</c:v>
                </c:pt>
                <c:pt idx="9">
                  <c:v>5.37</c:v>
                </c:pt>
                <c:pt idx="10">
                  <c:v>0.96399999999999997</c:v>
                </c:pt>
                <c:pt idx="11">
                  <c:v>0.91100000000000003</c:v>
                </c:pt>
                <c:pt idx="12">
                  <c:v>16.083000000000002</c:v>
                </c:pt>
                <c:pt idx="13">
                  <c:v>31.937999999999999</c:v>
                </c:pt>
                <c:pt idx="14">
                  <c:v>33.593000000000011</c:v>
                </c:pt>
                <c:pt idx="15">
                  <c:v>0.37</c:v>
                </c:pt>
                <c:pt idx="16">
                  <c:v>0.23200000000000001</c:v>
                </c:pt>
                <c:pt idx="17">
                  <c:v>3.4000000000000002E-2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9">
                  <c:v>80</c:v>
                </c:pt>
                <c:pt idx="10">
                  <c:v>88.322000000000003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1668744"/>
        <c:axId val="4716691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53.002999999999993</c:v>
                </c:pt>
                <c:pt idx="1">
                  <c:v>20.952999999999999</c:v>
                </c:pt>
                <c:pt idx="2">
                  <c:v>17.542000000000002</c:v>
                </c:pt>
                <c:pt idx="3">
                  <c:v>36.656999999999996</c:v>
                </c:pt>
                <c:pt idx="4">
                  <c:v>19.946999999999999</c:v>
                </c:pt>
                <c:pt idx="5">
                  <c:v>52.398999999999994</c:v>
                </c:pt>
                <c:pt idx="6">
                  <c:v>37.167999999999999</c:v>
                </c:pt>
                <c:pt idx="7">
                  <c:v>74.608999999999995</c:v>
                </c:pt>
                <c:pt idx="8">
                  <c:v>73.655000000000001</c:v>
                </c:pt>
                <c:pt idx="9">
                  <c:v>85.348000000000013</c:v>
                </c:pt>
                <c:pt idx="10">
                  <c:v>338.95499999999993</c:v>
                </c:pt>
                <c:pt idx="11">
                  <c:v>112.19000000000003</c:v>
                </c:pt>
                <c:pt idx="12">
                  <c:v>35.783000000000001</c:v>
                </c:pt>
                <c:pt idx="13">
                  <c:v>31.937999999999999</c:v>
                </c:pt>
                <c:pt idx="14">
                  <c:v>33.593000000000004</c:v>
                </c:pt>
                <c:pt idx="15">
                  <c:v>82.57</c:v>
                </c:pt>
                <c:pt idx="16">
                  <c:v>64.14200000000001</c:v>
                </c:pt>
                <c:pt idx="17">
                  <c:v>114.69200000000001</c:v>
                </c:pt>
                <c:pt idx="18">
                  <c:v>104.613</c:v>
                </c:pt>
                <c:pt idx="19">
                  <c:v>174.166</c:v>
                </c:pt>
                <c:pt idx="20">
                  <c:v>202.35900000000001</c:v>
                </c:pt>
                <c:pt idx="21">
                  <c:v>97.661000000000001</c:v>
                </c:pt>
                <c:pt idx="22">
                  <c:v>95.266999999999996</c:v>
                </c:pt>
                <c:pt idx="23">
                  <c:v>66.631000000000014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668744"/>
        <c:axId val="4716691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208.11</c:v>
                </c:pt>
                <c:pt idx="1">
                  <c:v>214.61</c:v>
                </c:pt>
                <c:pt idx="2">
                  <c:v>215.86</c:v>
                </c:pt>
                <c:pt idx="3">
                  <c:v>208.11</c:v>
                </c:pt>
                <c:pt idx="4">
                  <c:v>214.71</c:v>
                </c:pt>
                <c:pt idx="5">
                  <c:v>208.11</c:v>
                </c:pt>
                <c:pt idx="6">
                  <c:v>317</c:v>
                </c:pt>
                <c:pt idx="7">
                  <c:v>316.82</c:v>
                </c:pt>
                <c:pt idx="8">
                  <c:v>315.70999999999998</c:v>
                </c:pt>
                <c:pt idx="9">
                  <c:v>239.97</c:v>
                </c:pt>
                <c:pt idx="10">
                  <c:v>212.92</c:v>
                </c:pt>
                <c:pt idx="11">
                  <c:v>162.08000000000001</c:v>
                </c:pt>
                <c:pt idx="12">
                  <c:v>157.56</c:v>
                </c:pt>
                <c:pt idx="13">
                  <c:v>147.79</c:v>
                </c:pt>
                <c:pt idx="14">
                  <c:v>180.4</c:v>
                </c:pt>
                <c:pt idx="15">
                  <c:v>148.52000000000001</c:v>
                </c:pt>
                <c:pt idx="16">
                  <c:v>209.55</c:v>
                </c:pt>
                <c:pt idx="17">
                  <c:v>228.16</c:v>
                </c:pt>
                <c:pt idx="18">
                  <c:v>251.16</c:v>
                </c:pt>
                <c:pt idx="19">
                  <c:v>276.89</c:v>
                </c:pt>
                <c:pt idx="20">
                  <c:v>311.64999999999998</c:v>
                </c:pt>
                <c:pt idx="21">
                  <c:v>276.48</c:v>
                </c:pt>
                <c:pt idx="22">
                  <c:v>280</c:v>
                </c:pt>
                <c:pt idx="23">
                  <c:v>249.44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669920"/>
        <c:axId val="471669528"/>
      </c:lineChart>
      <c:catAx>
        <c:axId val="471668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669136"/>
        <c:crosses val="autoZero"/>
        <c:auto val="1"/>
        <c:lblAlgn val="ctr"/>
        <c:lblOffset val="100"/>
        <c:noMultiLvlLbl val="0"/>
      </c:catAx>
      <c:valAx>
        <c:axId val="471669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668744"/>
        <c:crosses val="autoZero"/>
        <c:crossBetween val="between"/>
      </c:valAx>
      <c:valAx>
        <c:axId val="471669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669920"/>
        <c:crosses val="max"/>
        <c:crossBetween val="between"/>
      </c:valAx>
      <c:catAx>
        <c:axId val="471669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1669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</v>
      </c>
      <c r="C4" s="18">
        <v>20.959999999999997</v>
      </c>
      <c r="D4" s="18">
        <v>17.541000000000004</v>
      </c>
      <c r="E4" s="18">
        <v>36.700000000000003</v>
      </c>
      <c r="F4" s="18">
        <v>19.910999999999998</v>
      </c>
      <c r="G4" s="18">
        <v>52.406999999999996</v>
      </c>
      <c r="H4" s="18">
        <v>37.21</v>
      </c>
      <c r="I4" s="18">
        <v>74.625</v>
      </c>
      <c r="J4" s="18">
        <v>73.614999999999995</v>
      </c>
      <c r="K4" s="18">
        <v>85.37</v>
      </c>
      <c r="L4" s="18">
        <v>338.98599999999999</v>
      </c>
      <c r="M4" s="18">
        <v>112.211</v>
      </c>
      <c r="N4" s="18">
        <v>35.783000000000008</v>
      </c>
      <c r="O4" s="18">
        <v>31.937999999999999</v>
      </c>
      <c r="P4" s="18">
        <v>33.593000000000011</v>
      </c>
      <c r="Q4" s="18">
        <v>82.57</v>
      </c>
      <c r="R4" s="18">
        <v>64.131999999999991</v>
      </c>
      <c r="S4" s="18">
        <v>114.73399999999999</v>
      </c>
      <c r="T4" s="18">
        <v>104.6</v>
      </c>
      <c r="U4" s="18">
        <v>174.2</v>
      </c>
      <c r="V4" s="18">
        <v>202.4</v>
      </c>
      <c r="W4" s="18">
        <v>97.7</v>
      </c>
      <c r="X4" s="18">
        <v>95.3</v>
      </c>
      <c r="Y4" s="18">
        <v>66.631</v>
      </c>
      <c r="Z4" s="19"/>
      <c r="AA4" s="20">
        <f>SUM(B4:Z4)</f>
        <v>2026.1170000000002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208.11</v>
      </c>
      <c r="C7" s="28">
        <v>214.61</v>
      </c>
      <c r="D7" s="28">
        <v>215.86</v>
      </c>
      <c r="E7" s="28">
        <v>208.11</v>
      </c>
      <c r="F7" s="28">
        <v>214.71</v>
      </c>
      <c r="G7" s="28">
        <v>208.11</v>
      </c>
      <c r="H7" s="28">
        <v>317</v>
      </c>
      <c r="I7" s="28">
        <v>316.82</v>
      </c>
      <c r="J7" s="28">
        <v>315.70999999999998</v>
      </c>
      <c r="K7" s="28">
        <v>239.97</v>
      </c>
      <c r="L7" s="28">
        <v>212.92</v>
      </c>
      <c r="M7" s="28">
        <v>162.08000000000001</v>
      </c>
      <c r="N7" s="28">
        <v>157.56</v>
      </c>
      <c r="O7" s="28">
        <v>147.79</v>
      </c>
      <c r="P7" s="28">
        <v>180.4</v>
      </c>
      <c r="Q7" s="28">
        <v>148.52000000000001</v>
      </c>
      <c r="R7" s="28">
        <v>209.55</v>
      </c>
      <c r="S7" s="28">
        <v>228.16</v>
      </c>
      <c r="T7" s="28">
        <v>251.16</v>
      </c>
      <c r="U7" s="28">
        <v>276.89</v>
      </c>
      <c r="V7" s="28">
        <v>311.64999999999998</v>
      </c>
      <c r="W7" s="28">
        <v>276.48</v>
      </c>
      <c r="X7" s="28">
        <v>280</v>
      </c>
      <c r="Y7" s="28">
        <v>249.44</v>
      </c>
      <c r="Z7" s="29"/>
      <c r="AA7" s="30">
        <f>IF(SUM(B7:Z7)&lt;&gt;0,AVERAGEIF(B7:Z7,"&lt;&gt;"""),"")</f>
        <v>231.31708333333333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66.631</v>
      </c>
      <c r="Z12" s="53"/>
      <c r="AA12" s="54">
        <f t="shared" si="0"/>
        <v>66.631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80</v>
      </c>
      <c r="L13" s="52">
        <v>88.322000000000003</v>
      </c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168.322</v>
      </c>
    </row>
    <row r="14" spans="1:27" ht="24.95" customHeight="1" x14ac:dyDescent="0.2">
      <c r="A14" s="55" t="s">
        <v>10</v>
      </c>
      <c r="B14" s="56"/>
      <c r="C14" s="57">
        <v>8.16</v>
      </c>
      <c r="D14" s="57">
        <v>9.5410000000000004</v>
      </c>
      <c r="E14" s="57"/>
      <c r="F14" s="57">
        <v>6.2110000000000003</v>
      </c>
      <c r="G14" s="57">
        <v>7.0000000000000001E-3</v>
      </c>
      <c r="H14" s="57">
        <v>0.11</v>
      </c>
      <c r="I14" s="57">
        <v>0.32500000000000001</v>
      </c>
      <c r="J14" s="57">
        <v>0.51500000000000001</v>
      </c>
      <c r="K14" s="57">
        <v>5.37</v>
      </c>
      <c r="L14" s="57">
        <v>0.96399999999999997</v>
      </c>
      <c r="M14" s="57">
        <v>0.91100000000000003</v>
      </c>
      <c r="N14" s="57">
        <v>16.083000000000002</v>
      </c>
      <c r="O14" s="57">
        <v>31.937999999999999</v>
      </c>
      <c r="P14" s="57">
        <v>33.593000000000011</v>
      </c>
      <c r="Q14" s="57">
        <v>0.37</v>
      </c>
      <c r="R14" s="57">
        <v>0.23200000000000001</v>
      </c>
      <c r="S14" s="57">
        <v>3.4000000000000002E-2</v>
      </c>
      <c r="T14" s="57"/>
      <c r="U14" s="57"/>
      <c r="V14" s="57"/>
      <c r="W14" s="57"/>
      <c r="X14" s="57"/>
      <c r="Y14" s="57"/>
      <c r="Z14" s="58"/>
      <c r="AA14" s="59">
        <f t="shared" si="0"/>
        <v>114.36400000000002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8.16</v>
      </c>
      <c r="D16" s="62">
        <f t="shared" si="1"/>
        <v>9.5410000000000004</v>
      </c>
      <c r="E16" s="62">
        <f t="shared" si="1"/>
        <v>0</v>
      </c>
      <c r="F16" s="62">
        <f t="shared" si="1"/>
        <v>6.2110000000000003</v>
      </c>
      <c r="G16" s="62">
        <f t="shared" si="1"/>
        <v>7.0000000000000001E-3</v>
      </c>
      <c r="H16" s="62">
        <f t="shared" si="1"/>
        <v>0.11</v>
      </c>
      <c r="I16" s="62">
        <f t="shared" si="1"/>
        <v>0.32500000000000001</v>
      </c>
      <c r="J16" s="62">
        <f t="shared" si="1"/>
        <v>0.51500000000000001</v>
      </c>
      <c r="K16" s="62">
        <f t="shared" si="1"/>
        <v>85.37</v>
      </c>
      <c r="L16" s="62">
        <f t="shared" si="1"/>
        <v>89.286000000000001</v>
      </c>
      <c r="M16" s="62">
        <f t="shared" si="1"/>
        <v>0.91100000000000003</v>
      </c>
      <c r="N16" s="62">
        <f t="shared" si="1"/>
        <v>16.083000000000002</v>
      </c>
      <c r="O16" s="62">
        <f t="shared" si="1"/>
        <v>31.937999999999999</v>
      </c>
      <c r="P16" s="62">
        <f t="shared" si="1"/>
        <v>33.593000000000011</v>
      </c>
      <c r="Q16" s="62">
        <f t="shared" si="1"/>
        <v>0.37</v>
      </c>
      <c r="R16" s="62">
        <f t="shared" si="1"/>
        <v>0.23200000000000001</v>
      </c>
      <c r="S16" s="62">
        <f t="shared" si="1"/>
        <v>3.4000000000000002E-2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66.631</v>
      </c>
      <c r="Z16" s="63" t="str">
        <f t="shared" si="1"/>
        <v/>
      </c>
      <c r="AA16" s="64">
        <f>SUM(AA10:AA15)</f>
        <v>349.31700000000001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>
        <v>8.16</v>
      </c>
      <c r="D29" s="77">
        <v>9.5410000000000004</v>
      </c>
      <c r="E29" s="77"/>
      <c r="F29" s="77">
        <v>6.2110000000000003</v>
      </c>
      <c r="G29" s="77">
        <v>7.0000000000000001E-3</v>
      </c>
      <c r="H29" s="77">
        <v>0.11</v>
      </c>
      <c r="I29" s="77">
        <v>0.32500000000000001</v>
      </c>
      <c r="J29" s="77">
        <v>0.51500000000000001</v>
      </c>
      <c r="K29" s="77">
        <v>85.37</v>
      </c>
      <c r="L29" s="77">
        <v>89.286000000000001</v>
      </c>
      <c r="M29" s="77">
        <v>0.91100000000000003</v>
      </c>
      <c r="N29" s="77">
        <v>16.082999999999998</v>
      </c>
      <c r="O29" s="77">
        <v>31.937999999999999</v>
      </c>
      <c r="P29" s="77">
        <v>33.593000000000004</v>
      </c>
      <c r="Q29" s="77">
        <v>0.37</v>
      </c>
      <c r="R29" s="77">
        <v>0.23200000000000001</v>
      </c>
      <c r="S29" s="77">
        <v>3.4000000000000002E-2</v>
      </c>
      <c r="T29" s="77"/>
      <c r="U29" s="77"/>
      <c r="V29" s="77"/>
      <c r="W29" s="77"/>
      <c r="X29" s="77"/>
      <c r="Y29" s="77">
        <v>66.631</v>
      </c>
      <c r="Z29" s="78"/>
      <c r="AA29" s="79">
        <f>SUM(B29:Z29)</f>
        <v>349.31700000000001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</v>
      </c>
      <c r="C31" s="62">
        <f t="shared" ref="C31:Z31" si="4">IF(LEN(C$2)&gt;0,SUM(C28:C30),"")</f>
        <v>8.16</v>
      </c>
      <c r="D31" s="62">
        <f t="shared" si="4"/>
        <v>9.5410000000000004</v>
      </c>
      <c r="E31" s="62">
        <f t="shared" si="4"/>
        <v>0</v>
      </c>
      <c r="F31" s="62">
        <f t="shared" si="4"/>
        <v>6.2110000000000003</v>
      </c>
      <c r="G31" s="62">
        <f t="shared" si="4"/>
        <v>7.0000000000000001E-3</v>
      </c>
      <c r="H31" s="62">
        <f t="shared" si="4"/>
        <v>0.11</v>
      </c>
      <c r="I31" s="62">
        <f t="shared" si="4"/>
        <v>0.32500000000000001</v>
      </c>
      <c r="J31" s="62">
        <f t="shared" si="4"/>
        <v>0.51500000000000001</v>
      </c>
      <c r="K31" s="62">
        <f t="shared" si="4"/>
        <v>85.37</v>
      </c>
      <c r="L31" s="62">
        <f t="shared" si="4"/>
        <v>89.286000000000001</v>
      </c>
      <c r="M31" s="62">
        <f t="shared" si="4"/>
        <v>0.91100000000000003</v>
      </c>
      <c r="N31" s="62">
        <f t="shared" si="4"/>
        <v>16.082999999999998</v>
      </c>
      <c r="O31" s="62">
        <f t="shared" si="4"/>
        <v>31.937999999999999</v>
      </c>
      <c r="P31" s="62">
        <f t="shared" si="4"/>
        <v>33.593000000000004</v>
      </c>
      <c r="Q31" s="62">
        <f t="shared" si="4"/>
        <v>0.37</v>
      </c>
      <c r="R31" s="62">
        <f t="shared" si="4"/>
        <v>0.23200000000000001</v>
      </c>
      <c r="S31" s="62">
        <f t="shared" si="4"/>
        <v>3.4000000000000002E-2</v>
      </c>
      <c r="T31" s="62">
        <f t="shared" si="4"/>
        <v>0</v>
      </c>
      <c r="U31" s="62">
        <f t="shared" si="4"/>
        <v>0</v>
      </c>
      <c r="V31" s="62">
        <f t="shared" si="4"/>
        <v>0</v>
      </c>
      <c r="W31" s="62">
        <f t="shared" si="4"/>
        <v>0</v>
      </c>
      <c r="X31" s="62">
        <f t="shared" si="4"/>
        <v>0</v>
      </c>
      <c r="Y31" s="62">
        <f t="shared" si="4"/>
        <v>66.631</v>
      </c>
      <c r="Z31" s="63" t="str">
        <f t="shared" si="4"/>
        <v/>
      </c>
      <c r="AA31" s="64">
        <f>SUM(AA28:AA30)</f>
        <v>349.31700000000001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53</v>
      </c>
      <c r="C38" s="99">
        <v>12.8</v>
      </c>
      <c r="D38" s="99">
        <v>8</v>
      </c>
      <c r="E38" s="99">
        <v>36.700000000000003</v>
      </c>
      <c r="F38" s="99">
        <v>13.7</v>
      </c>
      <c r="G38" s="99">
        <v>52.4</v>
      </c>
      <c r="H38" s="99">
        <v>37.1</v>
      </c>
      <c r="I38" s="99">
        <v>74.3</v>
      </c>
      <c r="J38" s="99">
        <v>73.099999999999994</v>
      </c>
      <c r="K38" s="99"/>
      <c r="L38" s="99">
        <v>249.7</v>
      </c>
      <c r="M38" s="99">
        <v>111.3</v>
      </c>
      <c r="N38" s="99">
        <v>19.7</v>
      </c>
      <c r="O38" s="99"/>
      <c r="P38" s="99"/>
      <c r="Q38" s="99">
        <v>82.2</v>
      </c>
      <c r="R38" s="99">
        <v>63.9</v>
      </c>
      <c r="S38" s="99">
        <v>114.7</v>
      </c>
      <c r="T38" s="99">
        <v>104.6</v>
      </c>
      <c r="U38" s="99">
        <v>174.2</v>
      </c>
      <c r="V38" s="99">
        <v>202.4</v>
      </c>
      <c r="W38" s="99">
        <v>97.7</v>
      </c>
      <c r="X38" s="99">
        <v>95.3</v>
      </c>
      <c r="Y38" s="99"/>
      <c r="Z38" s="100"/>
      <c r="AA38" s="79">
        <f t="shared" si="5"/>
        <v>1676.8000000000002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53</v>
      </c>
      <c r="C39" s="88">
        <f t="shared" si="6"/>
        <v>12.8</v>
      </c>
      <c r="D39" s="88">
        <f t="shared" si="6"/>
        <v>8</v>
      </c>
      <c r="E39" s="88">
        <f t="shared" si="6"/>
        <v>36.700000000000003</v>
      </c>
      <c r="F39" s="88">
        <f t="shared" si="6"/>
        <v>13.7</v>
      </c>
      <c r="G39" s="88">
        <f t="shared" si="6"/>
        <v>52.4</v>
      </c>
      <c r="H39" s="88">
        <f t="shared" si="6"/>
        <v>37.1</v>
      </c>
      <c r="I39" s="88">
        <f t="shared" si="6"/>
        <v>74.3</v>
      </c>
      <c r="J39" s="88">
        <f t="shared" si="6"/>
        <v>73.099999999999994</v>
      </c>
      <c r="K39" s="88">
        <f t="shared" si="6"/>
        <v>0</v>
      </c>
      <c r="L39" s="88">
        <f t="shared" si="6"/>
        <v>249.7</v>
      </c>
      <c r="M39" s="88">
        <f t="shared" si="6"/>
        <v>111.3</v>
      </c>
      <c r="N39" s="88">
        <f t="shared" si="6"/>
        <v>19.7</v>
      </c>
      <c r="O39" s="88">
        <f t="shared" si="6"/>
        <v>0</v>
      </c>
      <c r="P39" s="88">
        <f t="shared" si="6"/>
        <v>0</v>
      </c>
      <c r="Q39" s="88">
        <f t="shared" si="6"/>
        <v>82.2</v>
      </c>
      <c r="R39" s="88">
        <f t="shared" si="6"/>
        <v>63.9</v>
      </c>
      <c r="S39" s="88">
        <f t="shared" si="6"/>
        <v>114.7</v>
      </c>
      <c r="T39" s="88">
        <f t="shared" si="6"/>
        <v>104.6</v>
      </c>
      <c r="U39" s="88">
        <f t="shared" si="6"/>
        <v>174.2</v>
      </c>
      <c r="V39" s="88">
        <f t="shared" si="6"/>
        <v>202.4</v>
      </c>
      <c r="W39" s="88">
        <f t="shared" si="6"/>
        <v>97.7</v>
      </c>
      <c r="X39" s="88">
        <f t="shared" si="6"/>
        <v>95.3</v>
      </c>
      <c r="Y39" s="88">
        <f t="shared" si="6"/>
        <v>0</v>
      </c>
      <c r="Z39" s="89" t="str">
        <f t="shared" si="6"/>
        <v/>
      </c>
      <c r="AA39" s="90">
        <f t="shared" si="5"/>
        <v>1676.8000000000002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53</v>
      </c>
      <c r="C46" s="99">
        <v>12.8</v>
      </c>
      <c r="D46" s="99">
        <v>8</v>
      </c>
      <c r="E46" s="99">
        <v>36.700000000000003</v>
      </c>
      <c r="F46" s="99">
        <v>13.7</v>
      </c>
      <c r="G46" s="99">
        <v>52.4</v>
      </c>
      <c r="H46" s="99">
        <v>37.1</v>
      </c>
      <c r="I46" s="99">
        <v>74.3</v>
      </c>
      <c r="J46" s="99">
        <v>73.099999999999994</v>
      </c>
      <c r="K46" s="99"/>
      <c r="L46" s="99">
        <v>249.7</v>
      </c>
      <c r="M46" s="99">
        <v>111.3</v>
      </c>
      <c r="N46" s="99">
        <v>19.7</v>
      </c>
      <c r="O46" s="99"/>
      <c r="P46" s="99"/>
      <c r="Q46" s="99">
        <v>82.2</v>
      </c>
      <c r="R46" s="99">
        <v>63.9</v>
      </c>
      <c r="S46" s="99">
        <v>114.7</v>
      </c>
      <c r="T46" s="99">
        <v>104.6</v>
      </c>
      <c r="U46" s="99">
        <v>174.2</v>
      </c>
      <c r="V46" s="99">
        <v>202.4</v>
      </c>
      <c r="W46" s="99">
        <v>97.7</v>
      </c>
      <c r="X46" s="99">
        <v>95.3</v>
      </c>
      <c r="Y46" s="99"/>
      <c r="Z46" s="100"/>
      <c r="AA46" s="79">
        <f t="shared" si="7"/>
        <v>1676.8000000000002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53</v>
      </c>
      <c r="C48" s="88">
        <f t="shared" ref="C48:Z48" si="8">IF(LEN(C$2)&gt;0,SUM(C42:C47),"")</f>
        <v>12.8</v>
      </c>
      <c r="D48" s="88">
        <f t="shared" si="8"/>
        <v>8</v>
      </c>
      <c r="E48" s="88">
        <f t="shared" si="8"/>
        <v>36.700000000000003</v>
      </c>
      <c r="F48" s="88">
        <f t="shared" si="8"/>
        <v>13.7</v>
      </c>
      <c r="G48" s="88">
        <f t="shared" si="8"/>
        <v>52.4</v>
      </c>
      <c r="H48" s="88">
        <f t="shared" si="8"/>
        <v>37.1</v>
      </c>
      <c r="I48" s="88">
        <f t="shared" si="8"/>
        <v>74.3</v>
      </c>
      <c r="J48" s="88">
        <f t="shared" si="8"/>
        <v>73.099999999999994</v>
      </c>
      <c r="K48" s="88">
        <f t="shared" si="8"/>
        <v>0</v>
      </c>
      <c r="L48" s="88">
        <f t="shared" si="8"/>
        <v>249.7</v>
      </c>
      <c r="M48" s="88">
        <f t="shared" si="8"/>
        <v>111.3</v>
      </c>
      <c r="N48" s="88">
        <f t="shared" si="8"/>
        <v>19.7</v>
      </c>
      <c r="O48" s="88">
        <f t="shared" si="8"/>
        <v>0</v>
      </c>
      <c r="P48" s="88">
        <f t="shared" si="8"/>
        <v>0</v>
      </c>
      <c r="Q48" s="88">
        <f t="shared" si="8"/>
        <v>82.2</v>
      </c>
      <c r="R48" s="88">
        <f t="shared" si="8"/>
        <v>63.9</v>
      </c>
      <c r="S48" s="88">
        <f t="shared" si="8"/>
        <v>114.7</v>
      </c>
      <c r="T48" s="88">
        <f t="shared" si="8"/>
        <v>104.6</v>
      </c>
      <c r="U48" s="88">
        <f t="shared" si="8"/>
        <v>174.2</v>
      </c>
      <c r="V48" s="88">
        <f t="shared" si="8"/>
        <v>202.4</v>
      </c>
      <c r="W48" s="88">
        <f t="shared" si="8"/>
        <v>97.7</v>
      </c>
      <c r="X48" s="88">
        <f t="shared" si="8"/>
        <v>95.3</v>
      </c>
      <c r="Y48" s="88">
        <f t="shared" si="8"/>
        <v>0</v>
      </c>
      <c r="Z48" s="89" t="str">
        <f t="shared" si="8"/>
        <v/>
      </c>
      <c r="AA48" s="90">
        <f t="shared" si="7"/>
        <v>1676.8000000000002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</v>
      </c>
      <c r="C51" s="88">
        <f t="shared" si="10"/>
        <v>20.96</v>
      </c>
      <c r="D51" s="88">
        <f t="shared" si="10"/>
        <v>17.541</v>
      </c>
      <c r="E51" s="88">
        <f t="shared" si="10"/>
        <v>36.700000000000003</v>
      </c>
      <c r="F51" s="88">
        <f t="shared" si="10"/>
        <v>19.911000000000001</v>
      </c>
      <c r="G51" s="88">
        <f t="shared" si="10"/>
        <v>52.406999999999996</v>
      </c>
      <c r="H51" s="88">
        <f t="shared" si="10"/>
        <v>37.21</v>
      </c>
      <c r="I51" s="88">
        <f t="shared" si="10"/>
        <v>74.625</v>
      </c>
      <c r="J51" s="88">
        <f t="shared" si="10"/>
        <v>73.614999999999995</v>
      </c>
      <c r="K51" s="88">
        <f t="shared" si="10"/>
        <v>85.37</v>
      </c>
      <c r="L51" s="88">
        <f t="shared" si="10"/>
        <v>338.98599999999999</v>
      </c>
      <c r="M51" s="88">
        <f t="shared" si="10"/>
        <v>112.211</v>
      </c>
      <c r="N51" s="88">
        <f t="shared" si="10"/>
        <v>35.783000000000001</v>
      </c>
      <c r="O51" s="88">
        <f t="shared" si="10"/>
        <v>31.937999999999999</v>
      </c>
      <c r="P51" s="88">
        <f t="shared" si="10"/>
        <v>33.593000000000011</v>
      </c>
      <c r="Q51" s="88">
        <f t="shared" si="10"/>
        <v>82.570000000000007</v>
      </c>
      <c r="R51" s="88">
        <f t="shared" si="10"/>
        <v>64.132000000000005</v>
      </c>
      <c r="S51" s="88">
        <f t="shared" si="10"/>
        <v>114.73400000000001</v>
      </c>
      <c r="T51" s="88">
        <f t="shared" si="10"/>
        <v>104.6</v>
      </c>
      <c r="U51" s="88">
        <f t="shared" si="10"/>
        <v>174.2</v>
      </c>
      <c r="V51" s="88">
        <f t="shared" si="10"/>
        <v>202.4</v>
      </c>
      <c r="W51" s="88">
        <f t="shared" si="10"/>
        <v>97.7</v>
      </c>
      <c r="X51" s="88">
        <f t="shared" si="10"/>
        <v>95.3</v>
      </c>
      <c r="Y51" s="88">
        <f t="shared" si="10"/>
        <v>66.631</v>
      </c>
      <c r="Z51" s="89" t="str">
        <f t="shared" si="10"/>
        <v/>
      </c>
      <c r="AA51" s="105">
        <f>SUM(B51:Z51)</f>
        <v>2026.1170000000002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53.002999999999993</v>
      </c>
      <c r="C4" s="18">
        <v>20.952999999999999</v>
      </c>
      <c r="D4" s="18">
        <v>17.542000000000002</v>
      </c>
      <c r="E4" s="18">
        <v>36.656999999999996</v>
      </c>
      <c r="F4" s="18">
        <v>19.946999999999999</v>
      </c>
      <c r="G4" s="18">
        <v>52.398999999999994</v>
      </c>
      <c r="H4" s="18">
        <v>37.167999999999999</v>
      </c>
      <c r="I4" s="18">
        <v>74.608999999999995</v>
      </c>
      <c r="J4" s="18">
        <v>73.655000000000001</v>
      </c>
      <c r="K4" s="18">
        <v>85.348000000000013</v>
      </c>
      <c r="L4" s="18">
        <v>338.95499999999993</v>
      </c>
      <c r="M4" s="18">
        <v>112.19000000000003</v>
      </c>
      <c r="N4" s="18">
        <v>35.783000000000001</v>
      </c>
      <c r="O4" s="18">
        <v>31.937999999999999</v>
      </c>
      <c r="P4" s="18">
        <v>33.593000000000004</v>
      </c>
      <c r="Q4" s="18">
        <v>82.57</v>
      </c>
      <c r="R4" s="18">
        <v>64.14200000000001</v>
      </c>
      <c r="S4" s="18">
        <v>114.69200000000001</v>
      </c>
      <c r="T4" s="18">
        <v>104.613</v>
      </c>
      <c r="U4" s="18">
        <v>174.166</v>
      </c>
      <c r="V4" s="18">
        <v>202.35900000000001</v>
      </c>
      <c r="W4" s="18">
        <v>97.661000000000001</v>
      </c>
      <c r="X4" s="18">
        <v>95.266999999999996</v>
      </c>
      <c r="Y4" s="18">
        <v>66.631000000000014</v>
      </c>
      <c r="Z4" s="19"/>
      <c r="AA4" s="20">
        <f>SUM(B4:Z4)</f>
        <v>2025.8410000000001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208.11</v>
      </c>
      <c r="C7" s="28">
        <v>214.61</v>
      </c>
      <c r="D7" s="28">
        <v>215.86</v>
      </c>
      <c r="E7" s="28">
        <v>208.11</v>
      </c>
      <c r="F7" s="28">
        <v>214.71</v>
      </c>
      <c r="G7" s="28">
        <v>208.11</v>
      </c>
      <c r="H7" s="28">
        <v>317</v>
      </c>
      <c r="I7" s="28">
        <v>316.82</v>
      </c>
      <c r="J7" s="28">
        <v>315.70999999999998</v>
      </c>
      <c r="K7" s="28">
        <v>239.97</v>
      </c>
      <c r="L7" s="28">
        <v>212.92</v>
      </c>
      <c r="M7" s="28">
        <v>162.08000000000001</v>
      </c>
      <c r="N7" s="28">
        <v>157.56</v>
      </c>
      <c r="O7" s="28">
        <v>147.79</v>
      </c>
      <c r="P7" s="28">
        <v>180.4</v>
      </c>
      <c r="Q7" s="28">
        <v>148.52000000000001</v>
      </c>
      <c r="R7" s="28">
        <v>209.55</v>
      </c>
      <c r="S7" s="28">
        <v>228.16</v>
      </c>
      <c r="T7" s="28">
        <v>251.16</v>
      </c>
      <c r="U7" s="28">
        <v>276.89</v>
      </c>
      <c r="V7" s="28">
        <v>311.64999999999998</v>
      </c>
      <c r="W7" s="28">
        <v>276.48</v>
      </c>
      <c r="X7" s="28">
        <v>280</v>
      </c>
      <c r="Y7" s="28">
        <v>249.44</v>
      </c>
      <c r="Z7" s="29"/>
      <c r="AA7" s="30">
        <f>IF(SUM(B7:Z7)&lt;&gt;0,AVERAGEIF(B7:Z7,"&lt;&gt;"""),"")</f>
        <v>231.31708333333333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280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280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75</v>
      </c>
      <c r="V13" s="52">
        <v>115</v>
      </c>
      <c r="W13" s="52"/>
      <c r="X13" s="52"/>
      <c r="Y13" s="52"/>
      <c r="Z13" s="53"/>
      <c r="AA13" s="54">
        <f t="shared" si="0"/>
        <v>190</v>
      </c>
    </row>
    <row r="14" spans="1:27" ht="24.95" customHeight="1" x14ac:dyDescent="0.2">
      <c r="A14" s="55" t="s">
        <v>10</v>
      </c>
      <c r="B14" s="56">
        <v>35.957999999999998</v>
      </c>
      <c r="C14" s="57"/>
      <c r="D14" s="57"/>
      <c r="E14" s="57">
        <v>20.766999999999996</v>
      </c>
      <c r="F14" s="57"/>
      <c r="G14" s="57">
        <v>27.218999999999998</v>
      </c>
      <c r="H14" s="57">
        <v>2.9019999999999997</v>
      </c>
      <c r="I14" s="57">
        <v>31.449000000000002</v>
      </c>
      <c r="J14" s="57">
        <v>24.415000000000003</v>
      </c>
      <c r="K14" s="57"/>
      <c r="L14" s="57">
        <v>14.318000000000001</v>
      </c>
      <c r="M14" s="57">
        <v>68.14</v>
      </c>
      <c r="N14" s="57"/>
      <c r="O14" s="57"/>
      <c r="P14" s="57"/>
      <c r="Q14" s="57">
        <v>45.903999999999996</v>
      </c>
      <c r="R14" s="57">
        <v>28.187000000000001</v>
      </c>
      <c r="S14" s="57">
        <v>80.481999999999999</v>
      </c>
      <c r="T14" s="57">
        <v>76.530999999999992</v>
      </c>
      <c r="U14" s="57">
        <v>79.054000000000016</v>
      </c>
      <c r="V14" s="57">
        <v>65.665000000000006</v>
      </c>
      <c r="W14" s="57">
        <v>80.277000000000015</v>
      </c>
      <c r="X14" s="57">
        <v>75.52500000000002</v>
      </c>
      <c r="Y14" s="57">
        <v>45.072000000000003</v>
      </c>
      <c r="Z14" s="58"/>
      <c r="AA14" s="59">
        <f t="shared" si="0"/>
        <v>801.86500000000001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35.957999999999998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20.766999999999996</v>
      </c>
      <c r="F16" s="62">
        <f t="shared" si="1"/>
        <v>0</v>
      </c>
      <c r="G16" s="62">
        <f t="shared" si="1"/>
        <v>27.218999999999998</v>
      </c>
      <c r="H16" s="62">
        <f t="shared" si="1"/>
        <v>2.9019999999999997</v>
      </c>
      <c r="I16" s="62">
        <f t="shared" si="1"/>
        <v>31.449000000000002</v>
      </c>
      <c r="J16" s="62">
        <f t="shared" si="1"/>
        <v>24.415000000000003</v>
      </c>
      <c r="K16" s="62">
        <f t="shared" si="1"/>
        <v>0</v>
      </c>
      <c r="L16" s="62">
        <f t="shared" si="1"/>
        <v>294.31799999999998</v>
      </c>
      <c r="M16" s="62">
        <f t="shared" si="1"/>
        <v>68.14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45.903999999999996</v>
      </c>
      <c r="R16" s="62">
        <f t="shared" si="1"/>
        <v>28.187000000000001</v>
      </c>
      <c r="S16" s="62">
        <f t="shared" si="1"/>
        <v>80.481999999999999</v>
      </c>
      <c r="T16" s="62">
        <f t="shared" si="1"/>
        <v>76.530999999999992</v>
      </c>
      <c r="U16" s="62">
        <f t="shared" si="1"/>
        <v>154.05400000000003</v>
      </c>
      <c r="V16" s="62">
        <f t="shared" si="1"/>
        <v>180.66500000000002</v>
      </c>
      <c r="W16" s="62">
        <f t="shared" si="1"/>
        <v>80.277000000000015</v>
      </c>
      <c r="X16" s="62">
        <f t="shared" si="1"/>
        <v>75.52500000000002</v>
      </c>
      <c r="Y16" s="62">
        <f t="shared" si="1"/>
        <v>45.072000000000003</v>
      </c>
      <c r="Z16" s="63" t="str">
        <f t="shared" si="1"/>
        <v/>
      </c>
      <c r="AA16" s="64">
        <f>SUM(AA10:AA15)</f>
        <v>1271.865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17.044999999999998</v>
      </c>
      <c r="C21" s="81">
        <v>20.952999999999999</v>
      </c>
      <c r="D21" s="81">
        <v>17.542000000000002</v>
      </c>
      <c r="E21" s="81">
        <v>15.889999999999997</v>
      </c>
      <c r="F21" s="81">
        <v>19.946999999999999</v>
      </c>
      <c r="G21" s="81">
        <v>25.18</v>
      </c>
      <c r="H21" s="81">
        <v>34.265999999999998</v>
      </c>
      <c r="I21" s="81">
        <v>43.16</v>
      </c>
      <c r="J21" s="81">
        <v>49.24</v>
      </c>
      <c r="K21" s="81">
        <v>47.747999999999998</v>
      </c>
      <c r="L21" s="81">
        <v>44.637</v>
      </c>
      <c r="M21" s="81">
        <v>44.050000000000004</v>
      </c>
      <c r="N21" s="81">
        <v>35.783000000000001</v>
      </c>
      <c r="O21" s="81">
        <v>31.937999999999999</v>
      </c>
      <c r="P21" s="81">
        <v>33.593000000000004</v>
      </c>
      <c r="Q21" s="81">
        <v>36.666000000000004</v>
      </c>
      <c r="R21" s="81">
        <v>35.955000000000005</v>
      </c>
      <c r="S21" s="81">
        <v>34.21</v>
      </c>
      <c r="T21" s="81">
        <v>28.082000000000004</v>
      </c>
      <c r="U21" s="81">
        <v>20.111999999999998</v>
      </c>
      <c r="V21" s="81">
        <v>21.694000000000003</v>
      </c>
      <c r="W21" s="81">
        <v>17.384</v>
      </c>
      <c r="X21" s="81">
        <v>19.741999999999997</v>
      </c>
      <c r="Y21" s="81">
        <v>21.559000000000001</v>
      </c>
      <c r="Z21" s="78"/>
      <c r="AA21" s="79">
        <f t="shared" si="2"/>
        <v>716.37599999999998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17.044999999999998</v>
      </c>
      <c r="C25" s="88">
        <f t="shared" si="3"/>
        <v>20.952999999999999</v>
      </c>
      <c r="D25" s="88">
        <f t="shared" si="3"/>
        <v>17.542000000000002</v>
      </c>
      <c r="E25" s="88">
        <f t="shared" si="3"/>
        <v>15.889999999999997</v>
      </c>
      <c r="F25" s="88">
        <f t="shared" si="3"/>
        <v>19.946999999999999</v>
      </c>
      <c r="G25" s="88">
        <f t="shared" si="3"/>
        <v>25.18</v>
      </c>
      <c r="H25" s="88">
        <f t="shared" si="3"/>
        <v>34.265999999999998</v>
      </c>
      <c r="I25" s="88">
        <f t="shared" si="3"/>
        <v>43.16</v>
      </c>
      <c r="J25" s="88">
        <f t="shared" si="3"/>
        <v>49.24</v>
      </c>
      <c r="K25" s="88">
        <f t="shared" si="3"/>
        <v>47.747999999999998</v>
      </c>
      <c r="L25" s="88">
        <f t="shared" si="3"/>
        <v>44.637</v>
      </c>
      <c r="M25" s="88">
        <f t="shared" si="3"/>
        <v>44.050000000000004</v>
      </c>
      <c r="N25" s="88">
        <f t="shared" si="3"/>
        <v>35.783000000000001</v>
      </c>
      <c r="O25" s="88">
        <f t="shared" si="3"/>
        <v>31.937999999999999</v>
      </c>
      <c r="P25" s="88">
        <f t="shared" si="3"/>
        <v>33.593000000000004</v>
      </c>
      <c r="Q25" s="88">
        <f t="shared" si="3"/>
        <v>36.666000000000004</v>
      </c>
      <c r="R25" s="88">
        <f t="shared" si="3"/>
        <v>35.955000000000005</v>
      </c>
      <c r="S25" s="88">
        <f t="shared" si="3"/>
        <v>34.21</v>
      </c>
      <c r="T25" s="88">
        <f t="shared" si="3"/>
        <v>28.082000000000004</v>
      </c>
      <c r="U25" s="88">
        <f t="shared" si="3"/>
        <v>20.111999999999998</v>
      </c>
      <c r="V25" s="88">
        <f t="shared" si="3"/>
        <v>21.694000000000003</v>
      </c>
      <c r="W25" s="88">
        <f t="shared" si="3"/>
        <v>17.384</v>
      </c>
      <c r="X25" s="88">
        <f t="shared" si="3"/>
        <v>19.741999999999997</v>
      </c>
      <c r="Y25" s="88">
        <f t="shared" si="3"/>
        <v>21.559000000000001</v>
      </c>
      <c r="Z25" s="89">
        <f t="shared" si="3"/>
        <v>0</v>
      </c>
      <c r="AA25" s="90">
        <f t="shared" si="3"/>
        <v>716.37599999999998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53.003</v>
      </c>
      <c r="C29" s="77">
        <v>20.952999999999999</v>
      </c>
      <c r="D29" s="77">
        <v>17.542000000000002</v>
      </c>
      <c r="E29" s="77">
        <v>36.656999999999996</v>
      </c>
      <c r="F29" s="77">
        <v>19.946999999999999</v>
      </c>
      <c r="G29" s="77">
        <v>52.399000000000001</v>
      </c>
      <c r="H29" s="77">
        <v>37.167999999999999</v>
      </c>
      <c r="I29" s="77">
        <v>74.608999999999995</v>
      </c>
      <c r="J29" s="77">
        <v>73.655000000000001</v>
      </c>
      <c r="K29" s="77">
        <v>47.747999999999998</v>
      </c>
      <c r="L29" s="77">
        <v>338.95499999999998</v>
      </c>
      <c r="M29" s="77">
        <v>112.19</v>
      </c>
      <c r="N29" s="77">
        <v>35.783000000000001</v>
      </c>
      <c r="O29" s="77">
        <v>31.937999999999999</v>
      </c>
      <c r="P29" s="77">
        <v>33.593000000000004</v>
      </c>
      <c r="Q29" s="77">
        <v>82.57</v>
      </c>
      <c r="R29" s="77">
        <v>64.141999999999996</v>
      </c>
      <c r="S29" s="77">
        <v>114.69199999999999</v>
      </c>
      <c r="T29" s="77">
        <v>104.613</v>
      </c>
      <c r="U29" s="77">
        <v>174.166</v>
      </c>
      <c r="V29" s="77">
        <v>202.35900000000001</v>
      </c>
      <c r="W29" s="77">
        <v>97.661000000000001</v>
      </c>
      <c r="X29" s="77">
        <v>95.266999999999996</v>
      </c>
      <c r="Y29" s="77">
        <v>66.631</v>
      </c>
      <c r="Z29" s="78"/>
      <c r="AA29" s="79">
        <f>SUM(B29:Z29)</f>
        <v>1988.2410000000002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53.003</v>
      </c>
      <c r="C31" s="62">
        <f t="shared" si="4"/>
        <v>20.952999999999999</v>
      </c>
      <c r="D31" s="62">
        <f t="shared" si="4"/>
        <v>17.542000000000002</v>
      </c>
      <c r="E31" s="62">
        <f t="shared" si="4"/>
        <v>36.656999999999996</v>
      </c>
      <c r="F31" s="62">
        <f t="shared" si="4"/>
        <v>19.946999999999999</v>
      </c>
      <c r="G31" s="62">
        <f t="shared" si="4"/>
        <v>52.399000000000001</v>
      </c>
      <c r="H31" s="62">
        <f t="shared" si="4"/>
        <v>37.167999999999999</v>
      </c>
      <c r="I31" s="62">
        <f t="shared" si="4"/>
        <v>74.608999999999995</v>
      </c>
      <c r="J31" s="62">
        <f t="shared" si="4"/>
        <v>73.655000000000001</v>
      </c>
      <c r="K31" s="62">
        <f t="shared" si="4"/>
        <v>47.747999999999998</v>
      </c>
      <c r="L31" s="62">
        <f t="shared" si="4"/>
        <v>338.95499999999998</v>
      </c>
      <c r="M31" s="62">
        <f t="shared" si="4"/>
        <v>112.19</v>
      </c>
      <c r="N31" s="62">
        <f t="shared" si="4"/>
        <v>35.783000000000001</v>
      </c>
      <c r="O31" s="62">
        <f t="shared" si="4"/>
        <v>31.937999999999999</v>
      </c>
      <c r="P31" s="62">
        <f t="shared" si="4"/>
        <v>33.593000000000004</v>
      </c>
      <c r="Q31" s="62">
        <f t="shared" si="4"/>
        <v>82.57</v>
      </c>
      <c r="R31" s="62">
        <f t="shared" si="4"/>
        <v>64.141999999999996</v>
      </c>
      <c r="S31" s="62">
        <f t="shared" si="4"/>
        <v>114.69199999999999</v>
      </c>
      <c r="T31" s="62">
        <f t="shared" si="4"/>
        <v>104.613</v>
      </c>
      <c r="U31" s="62">
        <f t="shared" si="4"/>
        <v>174.166</v>
      </c>
      <c r="V31" s="62">
        <f t="shared" si="4"/>
        <v>202.35900000000001</v>
      </c>
      <c r="W31" s="62">
        <f t="shared" si="4"/>
        <v>97.661000000000001</v>
      </c>
      <c r="X31" s="62">
        <f t="shared" si="4"/>
        <v>95.266999999999996</v>
      </c>
      <c r="Y31" s="62">
        <f t="shared" si="4"/>
        <v>66.631</v>
      </c>
      <c r="Z31" s="63">
        <f t="shared" si="4"/>
        <v>0</v>
      </c>
      <c r="AA31" s="64">
        <f t="shared" si="4"/>
        <v>1988.2410000000002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37.6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37.6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37.6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37.6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37.6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37.6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37.6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37.6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53.003</v>
      </c>
      <c r="C51" s="88">
        <f t="shared" si="10"/>
        <v>20.952999999999999</v>
      </c>
      <c r="D51" s="88">
        <f t="shared" si="10"/>
        <v>17.542000000000002</v>
      </c>
      <c r="E51" s="88">
        <f t="shared" si="10"/>
        <v>36.656999999999996</v>
      </c>
      <c r="F51" s="88">
        <f t="shared" si="10"/>
        <v>19.946999999999999</v>
      </c>
      <c r="G51" s="88">
        <f t="shared" si="10"/>
        <v>52.399000000000001</v>
      </c>
      <c r="H51" s="88">
        <f t="shared" si="10"/>
        <v>37.167999999999999</v>
      </c>
      <c r="I51" s="88">
        <f t="shared" si="10"/>
        <v>74.608999999999995</v>
      </c>
      <c r="J51" s="88">
        <f t="shared" si="10"/>
        <v>73.655000000000001</v>
      </c>
      <c r="K51" s="88">
        <f t="shared" si="10"/>
        <v>85.347999999999999</v>
      </c>
      <c r="L51" s="88">
        <f t="shared" si="10"/>
        <v>338.95499999999998</v>
      </c>
      <c r="M51" s="88">
        <f t="shared" si="10"/>
        <v>112.19</v>
      </c>
      <c r="N51" s="88">
        <f t="shared" si="10"/>
        <v>35.783000000000001</v>
      </c>
      <c r="O51" s="88">
        <f t="shared" si="10"/>
        <v>31.937999999999999</v>
      </c>
      <c r="P51" s="88">
        <f t="shared" si="10"/>
        <v>33.593000000000004</v>
      </c>
      <c r="Q51" s="88">
        <f t="shared" si="10"/>
        <v>82.57</v>
      </c>
      <c r="R51" s="88">
        <f t="shared" si="10"/>
        <v>64.14200000000001</v>
      </c>
      <c r="S51" s="88">
        <f t="shared" si="10"/>
        <v>114.69200000000001</v>
      </c>
      <c r="T51" s="88">
        <f t="shared" si="10"/>
        <v>104.613</v>
      </c>
      <c r="U51" s="88">
        <f t="shared" si="10"/>
        <v>174.16600000000003</v>
      </c>
      <c r="V51" s="88">
        <f t="shared" si="10"/>
        <v>202.35900000000004</v>
      </c>
      <c r="W51" s="88">
        <f t="shared" si="10"/>
        <v>97.661000000000016</v>
      </c>
      <c r="X51" s="88">
        <f t="shared" si="10"/>
        <v>95.267000000000024</v>
      </c>
      <c r="Y51" s="88">
        <f t="shared" si="10"/>
        <v>66.631</v>
      </c>
      <c r="Z51" s="89">
        <f t="shared" si="10"/>
        <v>0</v>
      </c>
      <c r="AA51" s="105">
        <f>SUM(B51:Z51)</f>
        <v>2025.8410000000003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U29" sqref="U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-53</v>
      </c>
      <c r="C4" s="18">
        <v>-12.8</v>
      </c>
      <c r="D4" s="18">
        <v>-8</v>
      </c>
      <c r="E4" s="18">
        <v>-36.700000000000003</v>
      </c>
      <c r="F4" s="18">
        <v>-13.7</v>
      </c>
      <c r="G4" s="18">
        <v>-52.4</v>
      </c>
      <c r="H4" s="18">
        <v>-37.1</v>
      </c>
      <c r="I4" s="18">
        <v>-74.3</v>
      </c>
      <c r="J4" s="18">
        <v>-73.099999999999994</v>
      </c>
      <c r="K4" s="18">
        <v>37.6</v>
      </c>
      <c r="L4" s="18">
        <v>-249.7</v>
      </c>
      <c r="M4" s="18">
        <v>-111.3</v>
      </c>
      <c r="N4" s="18">
        <v>-19.7</v>
      </c>
      <c r="O4" s="18"/>
      <c r="P4" s="18"/>
      <c r="Q4" s="18">
        <v>-82.2</v>
      </c>
      <c r="R4" s="18">
        <v>-63.9</v>
      </c>
      <c r="S4" s="18">
        <v>-114.7</v>
      </c>
      <c r="T4" s="18">
        <v>-104.6</v>
      </c>
      <c r="U4" s="18">
        <v>-174.2</v>
      </c>
      <c r="V4" s="18">
        <v>-202.4</v>
      </c>
      <c r="W4" s="18">
        <v>-97.7</v>
      </c>
      <c r="X4" s="18">
        <v>-95.3</v>
      </c>
      <c r="Y4" s="18"/>
      <c r="Z4" s="19"/>
      <c r="AA4" s="112">
        <f>SUM(B4:Z4)</f>
        <v>-1639.2000000000003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208.11</v>
      </c>
      <c r="C7" s="118">
        <v>214.61</v>
      </c>
      <c r="D7" s="118">
        <v>215.86</v>
      </c>
      <c r="E7" s="118">
        <v>208.11</v>
      </c>
      <c r="F7" s="118">
        <v>214.71</v>
      </c>
      <c r="G7" s="118">
        <v>208.11</v>
      </c>
      <c r="H7" s="118">
        <v>317</v>
      </c>
      <c r="I7" s="118">
        <v>316.82</v>
      </c>
      <c r="J7" s="118">
        <v>315.70999999999998</v>
      </c>
      <c r="K7" s="118">
        <v>239.97</v>
      </c>
      <c r="L7" s="118">
        <v>212.92</v>
      </c>
      <c r="M7" s="118">
        <v>162.08000000000001</v>
      </c>
      <c r="N7" s="118">
        <v>157.56</v>
      </c>
      <c r="O7" s="118">
        <v>147.79</v>
      </c>
      <c r="P7" s="118">
        <v>180.4</v>
      </c>
      <c r="Q7" s="118">
        <v>148.52000000000001</v>
      </c>
      <c r="R7" s="118">
        <v>209.55</v>
      </c>
      <c r="S7" s="118">
        <v>228.16</v>
      </c>
      <c r="T7" s="118">
        <v>251.16</v>
      </c>
      <c r="U7" s="118">
        <v>276.89</v>
      </c>
      <c r="V7" s="118">
        <v>311.64999999999998</v>
      </c>
      <c r="W7" s="118">
        <v>276.48</v>
      </c>
      <c r="X7" s="118">
        <v>280</v>
      </c>
      <c r="Y7" s="118">
        <v>249.44</v>
      </c>
      <c r="Z7" s="119"/>
      <c r="AA7" s="120">
        <f>IF(SUM(B7:Z7)&lt;&gt;0,AVERAGEIF(B7:Z7,"&lt;&gt;"""),"")</f>
        <v>231.31708333333333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53</v>
      </c>
      <c r="C15" s="134">
        <v>12.8</v>
      </c>
      <c r="D15" s="134">
        <v>8</v>
      </c>
      <c r="E15" s="134">
        <v>36.700000000000003</v>
      </c>
      <c r="F15" s="134">
        <v>13.7</v>
      </c>
      <c r="G15" s="134">
        <v>52.4</v>
      </c>
      <c r="H15" s="134">
        <v>37.1</v>
      </c>
      <c r="I15" s="134">
        <v>74.3</v>
      </c>
      <c r="J15" s="134">
        <v>73.099999999999994</v>
      </c>
      <c r="K15" s="134"/>
      <c r="L15" s="134">
        <v>249.7</v>
      </c>
      <c r="M15" s="134">
        <v>111.3</v>
      </c>
      <c r="N15" s="134">
        <v>19.7</v>
      </c>
      <c r="O15" s="134"/>
      <c r="P15" s="134"/>
      <c r="Q15" s="134">
        <v>82.2</v>
      </c>
      <c r="R15" s="134">
        <v>63.9</v>
      </c>
      <c r="S15" s="134">
        <v>114.7</v>
      </c>
      <c r="T15" s="134">
        <v>104.6</v>
      </c>
      <c r="U15" s="134">
        <v>174.2</v>
      </c>
      <c r="V15" s="134">
        <v>202.4</v>
      </c>
      <c r="W15" s="134">
        <v>97.7</v>
      </c>
      <c r="X15" s="134">
        <v>95.3</v>
      </c>
      <c r="Y15" s="134"/>
      <c r="Z15" s="132"/>
      <c r="AA15" s="133">
        <f t="shared" si="0"/>
        <v>1676.8000000000002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53</v>
      </c>
      <c r="C16" s="136">
        <f t="shared" si="1"/>
        <v>12.8</v>
      </c>
      <c r="D16" s="136">
        <f t="shared" si="1"/>
        <v>8</v>
      </c>
      <c r="E16" s="136">
        <f t="shared" si="1"/>
        <v>36.700000000000003</v>
      </c>
      <c r="F16" s="136">
        <f t="shared" si="1"/>
        <v>13.7</v>
      </c>
      <c r="G16" s="136">
        <f t="shared" si="1"/>
        <v>52.4</v>
      </c>
      <c r="H16" s="136">
        <f t="shared" si="1"/>
        <v>37.1</v>
      </c>
      <c r="I16" s="136">
        <f t="shared" si="1"/>
        <v>74.3</v>
      </c>
      <c r="J16" s="136">
        <f t="shared" si="1"/>
        <v>73.099999999999994</v>
      </c>
      <c r="K16" s="136">
        <f t="shared" si="1"/>
        <v>0</v>
      </c>
      <c r="L16" s="136">
        <f t="shared" si="1"/>
        <v>249.7</v>
      </c>
      <c r="M16" s="136">
        <f t="shared" si="1"/>
        <v>111.3</v>
      </c>
      <c r="N16" s="136">
        <f t="shared" si="1"/>
        <v>19.7</v>
      </c>
      <c r="O16" s="136">
        <f t="shared" si="1"/>
        <v>0</v>
      </c>
      <c r="P16" s="136">
        <f t="shared" si="1"/>
        <v>0</v>
      </c>
      <c r="Q16" s="136">
        <f t="shared" si="1"/>
        <v>82.2</v>
      </c>
      <c r="R16" s="136">
        <f t="shared" si="1"/>
        <v>63.9</v>
      </c>
      <c r="S16" s="136">
        <f t="shared" si="1"/>
        <v>114.7</v>
      </c>
      <c r="T16" s="136">
        <f t="shared" si="1"/>
        <v>104.6</v>
      </c>
      <c r="U16" s="136">
        <f t="shared" si="1"/>
        <v>174.2</v>
      </c>
      <c r="V16" s="136">
        <f t="shared" si="1"/>
        <v>202.4</v>
      </c>
      <c r="W16" s="136">
        <f t="shared" si="1"/>
        <v>97.7</v>
      </c>
      <c r="X16" s="136">
        <f t="shared" si="1"/>
        <v>95.3</v>
      </c>
      <c r="Y16" s="136">
        <f t="shared" si="1"/>
        <v>0</v>
      </c>
      <c r="Z16" s="137" t="str">
        <f t="shared" si="1"/>
        <v/>
      </c>
      <c r="AA16" s="90">
        <f t="shared" si="0"/>
        <v>1676.8000000000002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>
        <v>37.6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37.6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37.6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37.6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2022-04-07T13:18:45Z</dcterms:created>
  <dcterms:modified xsi:type="dcterms:W3CDTF">2022-04-07T13:18:46Z</dcterms:modified>
</cp:coreProperties>
</file>