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<sst xmlns="http://schemas.openxmlformats.org/spreadsheetml/2006/main" count="117" uniqueCount="53">
  <si>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06/04/2022 16:39:30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</si>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</sst>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258</c:v>
                </c:pt>
                <c:pt idx="6">
                  <c:v>160.869</c:v>
                </c:pt>
                <c:pt idx="7">
                  <c:v>81.798000000000002</c:v>
                </c:pt>
                <c:pt idx="9">
                  <c:v>94</c:v>
                </c:pt>
                <c:pt idx="21">
                  <c:v>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159.69999999999999</c:v>
                </c:pt>
                <c:pt idx="23">
                  <c:v>148.1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30.866</c:v>
                </c:pt>
                <c:pt idx="1">
                  <c:v>30.972999999999999</c:v>
                </c:pt>
                <c:pt idx="2">
                  <c:v>24.602000000000004</c:v>
                </c:pt>
                <c:pt idx="3">
                  <c:v>23.222999999999999</c:v>
                </c:pt>
                <c:pt idx="4">
                  <c:v>26.137</c:v>
                </c:pt>
                <c:pt idx="5">
                  <c:v>23.869</c:v>
                </c:pt>
                <c:pt idx="6">
                  <c:v>15.721000000000002</c:v>
                </c:pt>
                <c:pt idx="7">
                  <c:v>18.967000000000006</c:v>
                </c:pt>
                <c:pt idx="8">
                  <c:v>52.367000000000004</c:v>
                </c:pt>
                <c:pt idx="9">
                  <c:v>21.888000000000002</c:v>
                </c:pt>
                <c:pt idx="10">
                  <c:v>28.951000000000004</c:v>
                </c:pt>
                <c:pt idx="11">
                  <c:v>32.606000000000002</c:v>
                </c:pt>
                <c:pt idx="12">
                  <c:v>20.957999999999998</c:v>
                </c:pt>
                <c:pt idx="13">
                  <c:v>2.2960000000000003</c:v>
                </c:pt>
                <c:pt idx="14">
                  <c:v>0.115</c:v>
                </c:pt>
                <c:pt idx="16">
                  <c:v>4.9409999999999998</c:v>
                </c:pt>
                <c:pt idx="17">
                  <c:v>25.809000000000001</c:v>
                </c:pt>
                <c:pt idx="18">
                  <c:v>1.0449999999999999</c:v>
                </c:pt>
                <c:pt idx="19">
                  <c:v>43.728999999999999</c:v>
                </c:pt>
                <c:pt idx="20">
                  <c:v>50.158999999999999</c:v>
                </c:pt>
                <c:pt idx="21">
                  <c:v>19.823</c:v>
                </c:pt>
                <c:pt idx="22">
                  <c:v>13.657999999999998</c:v>
                </c:pt>
                <c:pt idx="23">
                  <c:v>27.814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40</c:v>
                </c:pt>
                <c:pt idx="16">
                  <c:v>34.865000000000002</c:v>
                </c:pt>
                <c:pt idx="18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446520"/>
        <c:axId val="425446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290.18900000000002</c:v>
                </c:pt>
                <c:pt idx="1">
                  <c:v>31.975000000000001</c:v>
                </c:pt>
                <c:pt idx="2">
                  <c:v>25.863</c:v>
                </c:pt>
                <c:pt idx="3">
                  <c:v>24.564999999999998</c:v>
                </c:pt>
                <c:pt idx="4">
                  <c:v>27.512</c:v>
                </c:pt>
                <c:pt idx="5">
                  <c:v>26.209000000000003</c:v>
                </c:pt>
                <c:pt idx="6">
                  <c:v>177.21</c:v>
                </c:pt>
                <c:pt idx="7">
                  <c:v>103.914</c:v>
                </c:pt>
                <c:pt idx="8">
                  <c:v>55.113</c:v>
                </c:pt>
                <c:pt idx="9">
                  <c:v>125.06</c:v>
                </c:pt>
                <c:pt idx="10">
                  <c:v>32.342999999999996</c:v>
                </c:pt>
                <c:pt idx="11">
                  <c:v>33.338999999999999</c:v>
                </c:pt>
                <c:pt idx="12">
                  <c:v>24.867000000000001</c:v>
                </c:pt>
                <c:pt idx="13">
                  <c:v>127.59099999999999</c:v>
                </c:pt>
                <c:pt idx="14">
                  <c:v>150.50599999999997</c:v>
                </c:pt>
                <c:pt idx="15">
                  <c:v>110.80500000000002</c:v>
                </c:pt>
                <c:pt idx="16">
                  <c:v>166.36100000000002</c:v>
                </c:pt>
                <c:pt idx="17">
                  <c:v>27.652000000000001</c:v>
                </c:pt>
                <c:pt idx="18">
                  <c:v>32.099000000000004</c:v>
                </c:pt>
                <c:pt idx="19">
                  <c:v>47.3</c:v>
                </c:pt>
                <c:pt idx="20">
                  <c:v>54.5</c:v>
                </c:pt>
                <c:pt idx="21">
                  <c:v>113.5</c:v>
                </c:pt>
                <c:pt idx="22">
                  <c:v>174.07499999999999</c:v>
                </c:pt>
                <c:pt idx="23">
                  <c:v>176.33099999999999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446520"/>
        <c:axId val="425446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264.38</c:v>
                </c:pt>
                <c:pt idx="1">
                  <c:v>238.21</c:v>
                </c:pt>
                <c:pt idx="2">
                  <c:v>233.05</c:v>
                </c:pt>
                <c:pt idx="3">
                  <c:v>230.09</c:v>
                </c:pt>
                <c:pt idx="4">
                  <c:v>230.39</c:v>
                </c:pt>
                <c:pt idx="5">
                  <c:v>237.42</c:v>
                </c:pt>
                <c:pt idx="6">
                  <c:v>263.67</c:v>
                </c:pt>
                <c:pt idx="7">
                  <c:v>280.89999999999998</c:v>
                </c:pt>
                <c:pt idx="8">
                  <c:v>321</c:v>
                </c:pt>
                <c:pt idx="9">
                  <c:v>275</c:v>
                </c:pt>
                <c:pt idx="10">
                  <c:v>234.09</c:v>
                </c:pt>
                <c:pt idx="11">
                  <c:v>235.16</c:v>
                </c:pt>
                <c:pt idx="12">
                  <c:v>221.52</c:v>
                </c:pt>
                <c:pt idx="13">
                  <c:v>197.02</c:v>
                </c:pt>
                <c:pt idx="14">
                  <c:v>158.5</c:v>
                </c:pt>
                <c:pt idx="15">
                  <c:v>166.1</c:v>
                </c:pt>
                <c:pt idx="16">
                  <c:v>167.2</c:v>
                </c:pt>
                <c:pt idx="17">
                  <c:v>234.2</c:v>
                </c:pt>
                <c:pt idx="18">
                  <c:v>237.99</c:v>
                </c:pt>
                <c:pt idx="19">
                  <c:v>307.5</c:v>
                </c:pt>
                <c:pt idx="20">
                  <c:v>307.5</c:v>
                </c:pt>
                <c:pt idx="21">
                  <c:v>276.75</c:v>
                </c:pt>
                <c:pt idx="22">
                  <c:v>250</c:v>
                </c:pt>
                <c:pt idx="23">
                  <c:v>234.09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447696"/>
        <c:axId val="425447304"/>
      </c:lineChart>
      <c:catAx>
        <c:axId val="425446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46912"/>
        <c:crosses val="autoZero"/>
        <c:auto val="1"/>
        <c:lblAlgn val="ctr"/>
        <c:lblOffset val="100"/>
        <c:noMultiLvlLbl val="0"/>
      </c:catAx>
      <c:valAx>
        <c:axId val="42544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46520"/>
        <c:crosses val="autoZero"/>
        <c:crossBetween val="between"/>
      </c:valAx>
      <c:valAx>
        <c:axId val="425447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47696"/>
        <c:crosses val="max"/>
        <c:crossBetween val="between"/>
      </c:valAx>
      <c:catAx>
        <c:axId val="425447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447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290.19499999999999</v>
      </c>
      <c r="C4" s="18">
        <v>31.967999999999996</v>
      </c>
      <c r="D4" s="18">
        <v>25.907000000000004</v>
      </c>
      <c r="E4" s="18">
        <v>24.524999999999999</v>
      </c>
      <c r="F4" s="18">
        <v>27.487000000000002</v>
      </c>
      <c r="G4" s="18">
        <v>26.211000000000002</v>
      </c>
      <c r="H4" s="18">
        <v>177.25700000000003</v>
      </c>
      <c r="I4" s="18">
        <v>103.953</v>
      </c>
      <c r="J4" s="18">
        <v>55.124000000000002</v>
      </c>
      <c r="K4" s="18">
        <v>125.08200000000001</v>
      </c>
      <c r="L4" s="18">
        <v>32.364000000000004</v>
      </c>
      <c r="M4" s="18">
        <v>33.304000000000002</v>
      </c>
      <c r="N4" s="18">
        <v>24.848000000000003</v>
      </c>
      <c r="O4" s="18">
        <v>127.586</v>
      </c>
      <c r="P4" s="18">
        <v>150.51400000000001</v>
      </c>
      <c r="Q4" s="18">
        <v>110.771</v>
      </c>
      <c r="R4" s="18">
        <v>166.32699999999997</v>
      </c>
      <c r="S4" s="18">
        <v>27.664000000000001</v>
      </c>
      <c r="T4" s="18">
        <v>32.093999999999994</v>
      </c>
      <c r="U4" s="18">
        <v>47.344000000000001</v>
      </c>
      <c r="V4" s="18">
        <v>54.514000000000003</v>
      </c>
      <c r="W4" s="18">
        <v>113.456</v>
      </c>
      <c r="X4" s="18">
        <v>174.05299999999997</v>
      </c>
      <c r="Y4" s="18">
        <v>176.30600000000004</v>
      </c>
      <c r="Z4" s="19"/>
      <c r="AA4" s="20">
        <f>SUM(B4:Z4)</f>
        <v>2158.8539999999994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264.38</v>
      </c>
      <c r="C7" s="28">
        <v>238.21</v>
      </c>
      <c r="D7" s="28">
        <v>233.05</v>
      </c>
      <c r="E7" s="28">
        <v>230.09</v>
      </c>
      <c r="F7" s="28">
        <v>230.39</v>
      </c>
      <c r="G7" s="28">
        <v>237.42</v>
      </c>
      <c r="H7" s="28">
        <v>263.67</v>
      </c>
      <c r="I7" s="28">
        <v>280.89999999999998</v>
      </c>
      <c r="J7" s="28">
        <v>321</v>
      </c>
      <c r="K7" s="28">
        <v>275</v>
      </c>
      <c r="L7" s="28">
        <v>234.09</v>
      </c>
      <c r="M7" s="28">
        <v>235.16</v>
      </c>
      <c r="N7" s="28">
        <v>221.52</v>
      </c>
      <c r="O7" s="28">
        <v>197.02</v>
      </c>
      <c r="P7" s="28">
        <v>158.5</v>
      </c>
      <c r="Q7" s="28">
        <v>166.1</v>
      </c>
      <c r="R7" s="28">
        <v>167.2</v>
      </c>
      <c r="S7" s="28">
        <v>234.2</v>
      </c>
      <c r="T7" s="28">
        <v>237.99</v>
      </c>
      <c r="U7" s="28">
        <v>307.5</v>
      </c>
      <c r="V7" s="28">
        <v>307.5</v>
      </c>
      <c r="W7" s="28">
        <v>276.75</v>
      </c>
      <c r="X7" s="28">
        <v>250</v>
      </c>
      <c r="Y7" s="28">
        <v>234.09</v>
      </c>
      <c r="Z7" s="29"/>
      <c r="AA7" s="30">
        <f>IF(SUM(B7:Z7)&lt;&gt;0,AVERAGEIF(B7:Z7,"&lt;&gt;"""),"")</f>
        <v>241.73874999999998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258</v>
      </c>
      <c r="C12" s="52"/>
      <c r="D12" s="52"/>
      <c r="E12" s="52"/>
      <c r="F12" s="52"/>
      <c r="G12" s="52"/>
      <c r="H12" s="52">
        <v>160.869</v>
      </c>
      <c r="I12" s="52">
        <v>81.798000000000002</v>
      </c>
      <c r="J12" s="52"/>
      <c r="K12" s="52">
        <v>94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91</v>
      </c>
      <c r="X12" s="52"/>
      <c r="Y12" s="52"/>
      <c r="Z12" s="53"/>
      <c r="AA12" s="54">
        <f t="shared" si="0"/>
        <v>685.66700000000003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40</v>
      </c>
      <c r="Q13" s="52"/>
      <c r="R13" s="52">
        <v>34.865000000000002</v>
      </c>
      <c r="S13" s="52"/>
      <c r="T13" s="52">
        <v>30</v>
      </c>
      <c r="U13" s="52"/>
      <c r="V13" s="52"/>
      <c r="W13" s="52"/>
      <c r="X13" s="52"/>
      <c r="Y13" s="52"/>
      <c r="Z13" s="53"/>
      <c r="AA13" s="54">
        <f t="shared" si="0"/>
        <v>104.86500000000001</v>
      </c>
    </row>
    <row r="14" spans="1:27" ht="24.95" customHeight="1" x14ac:dyDescent="0.2">
      <c r="A14" s="55" t="s">
        <v>10</v>
      </c>
      <c r="B14" s="56">
        <v>30.866</v>
      </c>
      <c r="C14" s="57">
        <v>30.972999999999999</v>
      </c>
      <c r="D14" s="57">
        <v>24.602000000000004</v>
      </c>
      <c r="E14" s="57">
        <v>23.222999999999999</v>
      </c>
      <c r="F14" s="57">
        <v>26.137</v>
      </c>
      <c r="G14" s="57">
        <v>23.869</v>
      </c>
      <c r="H14" s="57">
        <v>15.721000000000002</v>
      </c>
      <c r="I14" s="57">
        <v>18.967000000000006</v>
      </c>
      <c r="J14" s="57">
        <v>52.367000000000004</v>
      </c>
      <c r="K14" s="57">
        <v>21.888000000000002</v>
      </c>
      <c r="L14" s="57">
        <v>28.951000000000004</v>
      </c>
      <c r="M14" s="57">
        <v>32.606000000000002</v>
      </c>
      <c r="N14" s="57">
        <v>20.957999999999998</v>
      </c>
      <c r="O14" s="57">
        <v>2.2960000000000003</v>
      </c>
      <c r="P14" s="57">
        <v>0.115</v>
      </c>
      <c r="Q14" s="57"/>
      <c r="R14" s="57">
        <v>4.9409999999999998</v>
      </c>
      <c r="S14" s="57">
        <v>25.809000000000001</v>
      </c>
      <c r="T14" s="57">
        <v>1.0449999999999999</v>
      </c>
      <c r="U14" s="57">
        <v>43.728999999999999</v>
      </c>
      <c r="V14" s="57">
        <v>50.158999999999999</v>
      </c>
      <c r="W14" s="57">
        <v>19.823</v>
      </c>
      <c r="X14" s="57">
        <v>13.657999999999998</v>
      </c>
      <c r="Y14" s="57">
        <v>27.814</v>
      </c>
      <c r="Z14" s="58"/>
      <c r="AA14" s="59">
        <f t="shared" si="0"/>
        <v>540.51699999999994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288.86599999999999</v>
      </c>
      <c r="C16" s="62">
        <f t="shared" ref="C16:Z16" si="1">IF(LEN(C$2)&gt;0,SUM(C10:C15),"")</f>
        <v>30.972999999999999</v>
      </c>
      <c r="D16" s="62">
        <f t="shared" si="1"/>
        <v>24.602000000000004</v>
      </c>
      <c r="E16" s="62">
        <f t="shared" si="1"/>
        <v>23.222999999999999</v>
      </c>
      <c r="F16" s="62">
        <f t="shared" si="1"/>
        <v>26.137</v>
      </c>
      <c r="G16" s="62">
        <f t="shared" si="1"/>
        <v>23.869</v>
      </c>
      <c r="H16" s="62">
        <f t="shared" si="1"/>
        <v>176.59</v>
      </c>
      <c r="I16" s="62">
        <f t="shared" si="1"/>
        <v>100.76500000000001</v>
      </c>
      <c r="J16" s="62">
        <f t="shared" si="1"/>
        <v>52.367000000000004</v>
      </c>
      <c r="K16" s="62">
        <f t="shared" si="1"/>
        <v>115.88800000000001</v>
      </c>
      <c r="L16" s="62">
        <f t="shared" si="1"/>
        <v>28.951000000000004</v>
      </c>
      <c r="M16" s="62">
        <f t="shared" si="1"/>
        <v>32.606000000000002</v>
      </c>
      <c r="N16" s="62">
        <f t="shared" si="1"/>
        <v>20.957999999999998</v>
      </c>
      <c r="O16" s="62">
        <f t="shared" si="1"/>
        <v>2.2960000000000003</v>
      </c>
      <c r="P16" s="62">
        <f t="shared" si="1"/>
        <v>40.115000000000002</v>
      </c>
      <c r="Q16" s="62">
        <f t="shared" si="1"/>
        <v>0</v>
      </c>
      <c r="R16" s="62">
        <f t="shared" si="1"/>
        <v>39.806000000000004</v>
      </c>
      <c r="S16" s="62">
        <f t="shared" si="1"/>
        <v>25.809000000000001</v>
      </c>
      <c r="T16" s="62">
        <f t="shared" si="1"/>
        <v>31.045000000000002</v>
      </c>
      <c r="U16" s="62">
        <f t="shared" si="1"/>
        <v>43.728999999999999</v>
      </c>
      <c r="V16" s="62">
        <f t="shared" si="1"/>
        <v>50.158999999999999</v>
      </c>
      <c r="W16" s="62">
        <f t="shared" si="1"/>
        <v>110.82300000000001</v>
      </c>
      <c r="X16" s="62">
        <f t="shared" si="1"/>
        <v>13.657999999999998</v>
      </c>
      <c r="Y16" s="62">
        <f t="shared" si="1"/>
        <v>27.814</v>
      </c>
      <c r="Z16" s="63" t="str">
        <f t="shared" si="1"/>
        <v/>
      </c>
      <c r="AA16" s="64">
        <f>SUM(AA10:AA15)</f>
        <v>1331.049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1.329</v>
      </c>
      <c r="C21" s="81">
        <v>0.99500000000000011</v>
      </c>
      <c r="D21" s="81">
        <v>1.3050000000000002</v>
      </c>
      <c r="E21" s="81">
        <v>1.302</v>
      </c>
      <c r="F21" s="81">
        <v>1.35</v>
      </c>
      <c r="G21" s="81">
        <v>2.3420000000000001</v>
      </c>
      <c r="H21" s="81">
        <v>0.66699999999999993</v>
      </c>
      <c r="I21" s="81">
        <v>3.1879999999999997</v>
      </c>
      <c r="J21" s="81">
        <v>2.7569999999999997</v>
      </c>
      <c r="K21" s="81">
        <v>9.1939999999999991</v>
      </c>
      <c r="L21" s="81">
        <v>3.4130000000000003</v>
      </c>
      <c r="M21" s="81">
        <v>0.69799999999999995</v>
      </c>
      <c r="N21" s="81">
        <v>0.69</v>
      </c>
      <c r="O21" s="81">
        <v>0.28999999999999998</v>
      </c>
      <c r="P21" s="81">
        <v>0.39900000000000002</v>
      </c>
      <c r="Q21" s="81">
        <v>0.77099999999999991</v>
      </c>
      <c r="R21" s="81">
        <v>1.5209999999999999</v>
      </c>
      <c r="S21" s="81">
        <v>1.855</v>
      </c>
      <c r="T21" s="81">
        <v>1.0489999999999999</v>
      </c>
      <c r="U21" s="81">
        <v>3.6150000000000002</v>
      </c>
      <c r="V21" s="81">
        <v>4.3549999999999995</v>
      </c>
      <c r="W21" s="81">
        <v>2.633</v>
      </c>
      <c r="X21" s="81">
        <v>0.69500000000000006</v>
      </c>
      <c r="Y21" s="81">
        <v>0.39200000000000002</v>
      </c>
      <c r="Z21" s="78"/>
      <c r="AA21" s="79">
        <f t="shared" si="2"/>
        <v>46.805000000000007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110</v>
      </c>
      <c r="Q22" s="81">
        <v>110</v>
      </c>
      <c r="R22" s="81">
        <v>125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1.329</v>
      </c>
      <c r="C25" s="88">
        <f t="shared" ref="C25:Z25" si="3">IF(LEN(C$2)&gt;0,SUM(C19:C24),"")</f>
        <v>0.99500000000000011</v>
      </c>
      <c r="D25" s="88">
        <f t="shared" si="3"/>
        <v>1.3050000000000002</v>
      </c>
      <c r="E25" s="88">
        <f t="shared" si="3"/>
        <v>1.302</v>
      </c>
      <c r="F25" s="88">
        <f t="shared" si="3"/>
        <v>1.35</v>
      </c>
      <c r="G25" s="88">
        <f t="shared" si="3"/>
        <v>2.3420000000000001</v>
      </c>
      <c r="H25" s="88">
        <f t="shared" si="3"/>
        <v>0.66699999999999993</v>
      </c>
      <c r="I25" s="88">
        <f t="shared" si="3"/>
        <v>3.1879999999999997</v>
      </c>
      <c r="J25" s="88">
        <f t="shared" si="3"/>
        <v>2.7569999999999997</v>
      </c>
      <c r="K25" s="88">
        <f t="shared" si="3"/>
        <v>9.1939999999999991</v>
      </c>
      <c r="L25" s="88">
        <f t="shared" si="3"/>
        <v>3.4130000000000003</v>
      </c>
      <c r="M25" s="88">
        <f t="shared" si="3"/>
        <v>0.69799999999999995</v>
      </c>
      <c r="N25" s="88">
        <f t="shared" si="3"/>
        <v>0.69</v>
      </c>
      <c r="O25" s="88">
        <f t="shared" si="3"/>
        <v>125.29</v>
      </c>
      <c r="P25" s="88">
        <f t="shared" si="3"/>
        <v>110.399</v>
      </c>
      <c r="Q25" s="88">
        <f t="shared" si="3"/>
        <v>110.771</v>
      </c>
      <c r="R25" s="88">
        <f t="shared" si="3"/>
        <v>126.521</v>
      </c>
      <c r="S25" s="88">
        <f t="shared" si="3"/>
        <v>1.855</v>
      </c>
      <c r="T25" s="88">
        <f t="shared" si="3"/>
        <v>1.0489999999999999</v>
      </c>
      <c r="U25" s="88">
        <f t="shared" si="3"/>
        <v>3.6150000000000002</v>
      </c>
      <c r="V25" s="88">
        <f t="shared" si="3"/>
        <v>4.3549999999999995</v>
      </c>
      <c r="W25" s="88">
        <f t="shared" si="3"/>
        <v>2.633</v>
      </c>
      <c r="X25" s="88">
        <f t="shared" si="3"/>
        <v>0.69500000000000006</v>
      </c>
      <c r="Y25" s="88">
        <f t="shared" si="3"/>
        <v>0.39200000000000002</v>
      </c>
      <c r="Z25" s="89" t="str">
        <f t="shared" si="3"/>
        <v/>
      </c>
      <c r="AA25" s="90">
        <f>SUM(AA19:AA24)</f>
        <v>516.80500000000006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290.19499999999999</v>
      </c>
      <c r="C29" s="77">
        <v>31.968</v>
      </c>
      <c r="D29" s="77">
        <v>25.907</v>
      </c>
      <c r="E29" s="77">
        <v>24.524999999999999</v>
      </c>
      <c r="F29" s="77">
        <v>27.486999999999998</v>
      </c>
      <c r="G29" s="77">
        <v>26.210999999999999</v>
      </c>
      <c r="H29" s="77">
        <v>177.25700000000001</v>
      </c>
      <c r="I29" s="77">
        <v>103.953</v>
      </c>
      <c r="J29" s="77">
        <v>55.124000000000002</v>
      </c>
      <c r="K29" s="77">
        <v>125.08199999999999</v>
      </c>
      <c r="L29" s="77">
        <v>32.363999999999997</v>
      </c>
      <c r="M29" s="77">
        <v>33.304000000000002</v>
      </c>
      <c r="N29" s="77">
        <v>21.648</v>
      </c>
      <c r="O29" s="77">
        <v>127.586</v>
      </c>
      <c r="P29" s="77">
        <v>150.51400000000001</v>
      </c>
      <c r="Q29" s="77">
        <v>110.771</v>
      </c>
      <c r="R29" s="77">
        <v>166.327</v>
      </c>
      <c r="S29" s="77">
        <v>27.664000000000001</v>
      </c>
      <c r="T29" s="77">
        <v>32.094000000000001</v>
      </c>
      <c r="U29" s="77">
        <v>47.344000000000001</v>
      </c>
      <c r="V29" s="77">
        <v>54.514000000000003</v>
      </c>
      <c r="W29" s="77">
        <v>113.456</v>
      </c>
      <c r="X29" s="77">
        <v>14.353</v>
      </c>
      <c r="Y29" s="77">
        <v>28.206</v>
      </c>
      <c r="Z29" s="78"/>
      <c r="AA29" s="79">
        <f>SUM(B29:Z29)</f>
        <v>1847.8539999999998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290.19499999999999</v>
      </c>
      <c r="C31" s="62">
        <f t="shared" ref="C31:Z31" si="4">IF(LEN(C$2)&gt;0,SUM(C28:C30),"")</f>
        <v>31.968</v>
      </c>
      <c r="D31" s="62">
        <f t="shared" si="4"/>
        <v>25.907</v>
      </c>
      <c r="E31" s="62">
        <f t="shared" si="4"/>
        <v>24.524999999999999</v>
      </c>
      <c r="F31" s="62">
        <f t="shared" si="4"/>
        <v>27.486999999999998</v>
      </c>
      <c r="G31" s="62">
        <f t="shared" si="4"/>
        <v>26.210999999999999</v>
      </c>
      <c r="H31" s="62">
        <f t="shared" si="4"/>
        <v>177.25700000000001</v>
      </c>
      <c r="I31" s="62">
        <f t="shared" si="4"/>
        <v>103.953</v>
      </c>
      <c r="J31" s="62">
        <f t="shared" si="4"/>
        <v>55.124000000000002</v>
      </c>
      <c r="K31" s="62">
        <f t="shared" si="4"/>
        <v>125.08199999999999</v>
      </c>
      <c r="L31" s="62">
        <f t="shared" si="4"/>
        <v>32.363999999999997</v>
      </c>
      <c r="M31" s="62">
        <f t="shared" si="4"/>
        <v>33.304000000000002</v>
      </c>
      <c r="N31" s="62">
        <f t="shared" si="4"/>
        <v>21.648</v>
      </c>
      <c r="O31" s="62">
        <f t="shared" si="4"/>
        <v>127.586</v>
      </c>
      <c r="P31" s="62">
        <f t="shared" si="4"/>
        <v>150.51400000000001</v>
      </c>
      <c r="Q31" s="62">
        <f t="shared" si="4"/>
        <v>110.771</v>
      </c>
      <c r="R31" s="62">
        <f t="shared" si="4"/>
        <v>166.327</v>
      </c>
      <c r="S31" s="62">
        <f t="shared" si="4"/>
        <v>27.664000000000001</v>
      </c>
      <c r="T31" s="62">
        <f t="shared" si="4"/>
        <v>32.094000000000001</v>
      </c>
      <c r="U31" s="62">
        <f t="shared" si="4"/>
        <v>47.344000000000001</v>
      </c>
      <c r="V31" s="62">
        <f t="shared" si="4"/>
        <v>54.514000000000003</v>
      </c>
      <c r="W31" s="62">
        <f t="shared" si="4"/>
        <v>113.456</v>
      </c>
      <c r="X31" s="62">
        <f t="shared" si="4"/>
        <v>14.353</v>
      </c>
      <c r="Y31" s="62">
        <f t="shared" si="4"/>
        <v>28.206</v>
      </c>
      <c r="Z31" s="63" t="str">
        <f t="shared" si="4"/>
        <v/>
      </c>
      <c r="AA31" s="64">
        <f>SUM(AA28:AA30)</f>
        <v>1847.8539999999998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3.2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159.69999999999999</v>
      </c>
      <c r="Y38" s="99">
        <v>148.1</v>
      </c>
      <c r="Z38" s="100"/>
      <c r="AA38" s="79">
        <f t="shared" si="5"/>
        <v>311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159.69999999999999</v>
      </c>
      <c r="Y39" s="88">
        <f t="shared" si="6"/>
        <v>148.1</v>
      </c>
      <c r="Z39" s="89" t="str">
        <f t="shared" si="6"/>
        <v/>
      </c>
      <c r="AA39" s="90">
        <f t="shared" si="5"/>
        <v>311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3.2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159.69999999999999</v>
      </c>
      <c r="Y46" s="99">
        <v>148.1</v>
      </c>
      <c r="Z46" s="100"/>
      <c r="AA46" s="79">
        <f t="shared" si="7"/>
        <v>311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159.69999999999999</v>
      </c>
      <c r="Y48" s="88">
        <f t="shared" si="8"/>
        <v>148.1</v>
      </c>
      <c r="Z48" s="89" t="str">
        <f t="shared" si="8"/>
        <v/>
      </c>
      <c r="AA48" s="90">
        <f t="shared" si="7"/>
        <v>311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290.19499999999999</v>
      </c>
      <c r="C51" s="88">
        <f t="shared" si="10"/>
        <v>31.968</v>
      </c>
      <c r="D51" s="88">
        <f t="shared" si="10"/>
        <v>25.907000000000004</v>
      </c>
      <c r="E51" s="88">
        <f t="shared" si="10"/>
        <v>24.524999999999999</v>
      </c>
      <c r="F51" s="88">
        <f t="shared" si="10"/>
        <v>27.487000000000002</v>
      </c>
      <c r="G51" s="88">
        <f t="shared" si="10"/>
        <v>26.210999999999999</v>
      </c>
      <c r="H51" s="88">
        <f t="shared" si="10"/>
        <v>177.25700000000001</v>
      </c>
      <c r="I51" s="88">
        <f t="shared" si="10"/>
        <v>103.95300000000002</v>
      </c>
      <c r="J51" s="88">
        <f t="shared" si="10"/>
        <v>55.124000000000002</v>
      </c>
      <c r="K51" s="88">
        <f t="shared" si="10"/>
        <v>125.08200000000001</v>
      </c>
      <c r="L51" s="88">
        <f t="shared" si="10"/>
        <v>32.364000000000004</v>
      </c>
      <c r="M51" s="88">
        <f t="shared" si="10"/>
        <v>33.304000000000002</v>
      </c>
      <c r="N51" s="88">
        <f t="shared" si="10"/>
        <v>24.847999999999999</v>
      </c>
      <c r="O51" s="88">
        <f t="shared" si="10"/>
        <v>127.58600000000001</v>
      </c>
      <c r="P51" s="88">
        <f t="shared" si="10"/>
        <v>150.51400000000001</v>
      </c>
      <c r="Q51" s="88">
        <f t="shared" si="10"/>
        <v>110.771</v>
      </c>
      <c r="R51" s="88">
        <f t="shared" si="10"/>
        <v>166.327</v>
      </c>
      <c r="S51" s="88">
        <f t="shared" si="10"/>
        <v>27.664000000000001</v>
      </c>
      <c r="T51" s="88">
        <f t="shared" si="10"/>
        <v>32.094000000000001</v>
      </c>
      <c r="U51" s="88">
        <f t="shared" si="10"/>
        <v>47.344000000000001</v>
      </c>
      <c r="V51" s="88">
        <f t="shared" si="10"/>
        <v>54.513999999999996</v>
      </c>
      <c r="W51" s="88">
        <f t="shared" si="10"/>
        <v>113.456</v>
      </c>
      <c r="X51" s="88">
        <f t="shared" si="10"/>
        <v>174.053</v>
      </c>
      <c r="Y51" s="88">
        <f t="shared" si="10"/>
        <v>176.30599999999998</v>
      </c>
      <c r="Z51" s="89" t="str">
        <f t="shared" si="10"/>
        <v/>
      </c>
      <c r="AA51" s="105">
        <f>SUM(B51:Z51)</f>
        <v>2158.8539999999998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290.18900000000002</v>
      </c>
      <c r="C4" s="18">
        <v>31.975000000000001</v>
      </c>
      <c r="D4" s="18">
        <v>25.863</v>
      </c>
      <c r="E4" s="18">
        <v>24.564999999999998</v>
      </c>
      <c r="F4" s="18">
        <v>27.512</v>
      </c>
      <c r="G4" s="18">
        <v>26.209000000000003</v>
      </c>
      <c r="H4" s="18">
        <v>177.21</v>
      </c>
      <c r="I4" s="18">
        <v>103.914</v>
      </c>
      <c r="J4" s="18">
        <v>55.113</v>
      </c>
      <c r="K4" s="18">
        <v>125.06</v>
      </c>
      <c r="L4" s="18">
        <v>32.342999999999996</v>
      </c>
      <c r="M4" s="18">
        <v>33.338999999999999</v>
      </c>
      <c r="N4" s="18">
        <v>24.867000000000001</v>
      </c>
      <c r="O4" s="18">
        <v>127.59099999999999</v>
      </c>
      <c r="P4" s="18">
        <v>150.50599999999997</v>
      </c>
      <c r="Q4" s="18">
        <v>110.80500000000002</v>
      </c>
      <c r="R4" s="18">
        <v>166.36100000000002</v>
      </c>
      <c r="S4" s="18">
        <v>27.652000000000001</v>
      </c>
      <c r="T4" s="18">
        <v>32.099000000000004</v>
      </c>
      <c r="U4" s="18">
        <v>47.3</v>
      </c>
      <c r="V4" s="18">
        <v>54.5</v>
      </c>
      <c r="W4" s="18">
        <v>113.5</v>
      </c>
      <c r="X4" s="18">
        <v>174.07499999999999</v>
      </c>
      <c r="Y4" s="18">
        <v>176.33099999999999</v>
      </c>
      <c r="Z4" s="19"/>
      <c r="AA4" s="20">
        <f>SUM(B4:Z4)</f>
        <v>2158.8789999999999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264.38</v>
      </c>
      <c r="C7" s="28">
        <v>238.21</v>
      </c>
      <c r="D7" s="28">
        <v>233.05</v>
      </c>
      <c r="E7" s="28">
        <v>230.09</v>
      </c>
      <c r="F7" s="28">
        <v>230.39</v>
      </c>
      <c r="G7" s="28">
        <v>237.42</v>
      </c>
      <c r="H7" s="28">
        <v>263.67</v>
      </c>
      <c r="I7" s="28">
        <v>280.89999999999998</v>
      </c>
      <c r="J7" s="28">
        <v>321</v>
      </c>
      <c r="K7" s="28">
        <v>275</v>
      </c>
      <c r="L7" s="28">
        <v>234.09</v>
      </c>
      <c r="M7" s="28">
        <v>235.16</v>
      </c>
      <c r="N7" s="28">
        <v>221.52</v>
      </c>
      <c r="O7" s="28">
        <v>197.02</v>
      </c>
      <c r="P7" s="28">
        <v>158.5</v>
      </c>
      <c r="Q7" s="28">
        <v>166.1</v>
      </c>
      <c r="R7" s="28">
        <v>167.2</v>
      </c>
      <c r="S7" s="28">
        <v>234.2</v>
      </c>
      <c r="T7" s="28">
        <v>237.99</v>
      </c>
      <c r="U7" s="28">
        <v>307.5</v>
      </c>
      <c r="V7" s="28">
        <v>307.5</v>
      </c>
      <c r="W7" s="28">
        <v>276.75</v>
      </c>
      <c r="X7" s="28">
        <v>250</v>
      </c>
      <c r="Y7" s="28">
        <v>234.09</v>
      </c>
      <c r="Z7" s="29"/>
      <c r="AA7" s="30">
        <f>IF(SUM(B7:Z7)&lt;&gt;0,AVERAGEIF(B7:Z7,"&lt;&gt;"""),"")</f>
        <v>241.73874999999998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19</v>
      </c>
      <c r="M10" s="42">
        <v>19</v>
      </c>
      <c r="N10" s="42">
        <v>19</v>
      </c>
      <c r="O10" s="42">
        <v>19</v>
      </c>
      <c r="P10" s="42">
        <v>19</v>
      </c>
      <c r="Q10" s="42">
        <v>19</v>
      </c>
      <c r="R10" s="42">
        <v>19</v>
      </c>
      <c r="S10" s="42">
        <v>19</v>
      </c>
      <c r="T10" s="42">
        <v>19</v>
      </c>
      <c r="U10" s="42">
        <v>19</v>
      </c>
      <c r="V10" s="42">
        <v>19</v>
      </c>
      <c r="W10" s="42">
        <v>19</v>
      </c>
      <c r="X10" s="42">
        <v>174</v>
      </c>
      <c r="Y10" s="42">
        <v>174</v>
      </c>
      <c r="Z10" s="43"/>
      <c r="AA10" s="44">
        <f t="shared" ref="AA10:AA15" si="0">SUM(B10:Z10)</f>
        <v>576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90</v>
      </c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16.881999999999998</v>
      </c>
      <c r="Q14" s="57">
        <v>1.9060000000000001</v>
      </c>
      <c r="R14" s="57"/>
      <c r="S14" s="57">
        <v>2.7E-2</v>
      </c>
      <c r="T14" s="57">
        <v>8.9999999999999993E-3</v>
      </c>
      <c r="U14" s="57"/>
      <c r="V14" s="57"/>
      <c r="W14" s="57"/>
      <c r="X14" s="57"/>
      <c r="Y14" s="57"/>
      <c r="Z14" s="58"/>
      <c r="AA14" s="59">
        <f t="shared" si="0"/>
        <v>18.823999999999998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19</v>
      </c>
      <c r="M16" s="62">
        <f t="shared" si="1"/>
        <v>19</v>
      </c>
      <c r="N16" s="62">
        <f t="shared" si="1"/>
        <v>19</v>
      </c>
      <c r="O16" s="62">
        <f t="shared" si="1"/>
        <v>19</v>
      </c>
      <c r="P16" s="62">
        <f t="shared" si="1"/>
        <v>35.881999999999998</v>
      </c>
      <c r="Q16" s="62">
        <f t="shared" si="1"/>
        <v>20.905999999999999</v>
      </c>
      <c r="R16" s="62">
        <f t="shared" si="1"/>
        <v>19</v>
      </c>
      <c r="S16" s="62">
        <f t="shared" si="1"/>
        <v>19.027000000000001</v>
      </c>
      <c r="T16" s="62">
        <f t="shared" si="1"/>
        <v>19.009</v>
      </c>
      <c r="U16" s="62">
        <f t="shared" si="1"/>
        <v>19</v>
      </c>
      <c r="V16" s="62">
        <f t="shared" si="1"/>
        <v>19</v>
      </c>
      <c r="W16" s="62">
        <f t="shared" si="1"/>
        <v>109</v>
      </c>
      <c r="X16" s="62">
        <f t="shared" si="1"/>
        <v>174</v>
      </c>
      <c r="Y16" s="62">
        <f t="shared" si="1"/>
        <v>174</v>
      </c>
      <c r="Z16" s="63" t="str">
        <f t="shared" si="1"/>
        <v/>
      </c>
      <c r="AA16" s="64">
        <f>SUM(AA10:AA15)</f>
        <v>684.82399999999996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8.4890000000000008</v>
      </c>
      <c r="C21" s="81">
        <v>8.9749999999999996</v>
      </c>
      <c r="D21" s="81">
        <v>6.8629999999999995</v>
      </c>
      <c r="E21" s="81">
        <v>7.665</v>
      </c>
      <c r="F21" s="81">
        <v>6.8120000000000003</v>
      </c>
      <c r="G21" s="81">
        <v>9.4089999999999989</v>
      </c>
      <c r="H21" s="81">
        <v>7.41</v>
      </c>
      <c r="I21" s="81">
        <v>1.4E-2</v>
      </c>
      <c r="J21" s="81">
        <v>1.413</v>
      </c>
      <c r="K21" s="81">
        <v>2.86</v>
      </c>
      <c r="L21" s="81">
        <v>10.143000000000001</v>
      </c>
      <c r="M21" s="81">
        <v>9.7390000000000008</v>
      </c>
      <c r="N21" s="81">
        <v>5.867</v>
      </c>
      <c r="O21" s="81">
        <v>2.2909999999999999</v>
      </c>
      <c r="P21" s="81">
        <v>1.4239999999999999</v>
      </c>
      <c r="Q21" s="81">
        <v>2.9990000000000001</v>
      </c>
      <c r="R21" s="81">
        <v>5.4610000000000003</v>
      </c>
      <c r="S21" s="81">
        <v>5.9249999999999998</v>
      </c>
      <c r="T21" s="81">
        <v>2.79</v>
      </c>
      <c r="U21" s="81"/>
      <c r="V21" s="81"/>
      <c r="W21" s="81"/>
      <c r="X21" s="81">
        <v>7.4999999999999997E-2</v>
      </c>
      <c r="Y21" s="81">
        <v>2.331</v>
      </c>
      <c r="Z21" s="78"/>
      <c r="AA21" s="79">
        <f t="shared" si="2"/>
        <v>108.95500000000001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8.4890000000000008</v>
      </c>
      <c r="C25" s="88">
        <f t="shared" si="3"/>
        <v>8.9749999999999996</v>
      </c>
      <c r="D25" s="88">
        <f t="shared" si="3"/>
        <v>6.8629999999999995</v>
      </c>
      <c r="E25" s="88">
        <f t="shared" si="3"/>
        <v>7.665</v>
      </c>
      <c r="F25" s="88">
        <f t="shared" si="3"/>
        <v>6.8120000000000003</v>
      </c>
      <c r="G25" s="88">
        <f t="shared" si="3"/>
        <v>9.4089999999999989</v>
      </c>
      <c r="H25" s="88">
        <f t="shared" si="3"/>
        <v>7.41</v>
      </c>
      <c r="I25" s="88">
        <f t="shared" si="3"/>
        <v>1.4E-2</v>
      </c>
      <c r="J25" s="88">
        <f t="shared" si="3"/>
        <v>1.413</v>
      </c>
      <c r="K25" s="88">
        <f t="shared" si="3"/>
        <v>2.86</v>
      </c>
      <c r="L25" s="88">
        <f t="shared" si="3"/>
        <v>10.143000000000001</v>
      </c>
      <c r="M25" s="88">
        <f t="shared" si="3"/>
        <v>9.7390000000000008</v>
      </c>
      <c r="N25" s="88">
        <f t="shared" si="3"/>
        <v>5.867</v>
      </c>
      <c r="O25" s="88">
        <f t="shared" si="3"/>
        <v>2.2909999999999999</v>
      </c>
      <c r="P25" s="88">
        <f t="shared" si="3"/>
        <v>1.4239999999999999</v>
      </c>
      <c r="Q25" s="88">
        <f t="shared" si="3"/>
        <v>2.9990000000000001</v>
      </c>
      <c r="R25" s="88">
        <f t="shared" si="3"/>
        <v>5.4610000000000003</v>
      </c>
      <c r="S25" s="88">
        <f t="shared" si="3"/>
        <v>5.9249999999999998</v>
      </c>
      <c r="T25" s="88">
        <f t="shared" si="3"/>
        <v>2.79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7.4999999999999997E-2</v>
      </c>
      <c r="Y25" s="88">
        <f t="shared" si="3"/>
        <v>2.331</v>
      </c>
      <c r="Z25" s="89">
        <f t="shared" si="3"/>
        <v>0</v>
      </c>
      <c r="AA25" s="90">
        <f t="shared" si="3"/>
        <v>108.95500000000001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8.4890000000000008</v>
      </c>
      <c r="C29" s="77">
        <v>8.9749999999999996</v>
      </c>
      <c r="D29" s="77">
        <v>6.8630000000000004</v>
      </c>
      <c r="E29" s="77">
        <v>7.665</v>
      </c>
      <c r="F29" s="77">
        <v>6.8120000000000003</v>
      </c>
      <c r="G29" s="77">
        <v>9.4090000000000007</v>
      </c>
      <c r="H29" s="77">
        <v>7.41</v>
      </c>
      <c r="I29" s="77">
        <v>1.4E-2</v>
      </c>
      <c r="J29" s="77">
        <v>1.413</v>
      </c>
      <c r="K29" s="77">
        <v>2.86</v>
      </c>
      <c r="L29" s="77">
        <v>29.143000000000001</v>
      </c>
      <c r="M29" s="77">
        <v>28.739000000000001</v>
      </c>
      <c r="N29" s="77">
        <v>24.867000000000001</v>
      </c>
      <c r="O29" s="77">
        <v>21.291</v>
      </c>
      <c r="P29" s="77">
        <v>37.305999999999997</v>
      </c>
      <c r="Q29" s="77">
        <v>23.905000000000001</v>
      </c>
      <c r="R29" s="77">
        <v>24.460999999999999</v>
      </c>
      <c r="S29" s="77">
        <v>24.952000000000002</v>
      </c>
      <c r="T29" s="77">
        <v>21.798999999999999</v>
      </c>
      <c r="U29" s="77">
        <v>19</v>
      </c>
      <c r="V29" s="77">
        <v>19</v>
      </c>
      <c r="W29" s="77">
        <v>109</v>
      </c>
      <c r="X29" s="77">
        <v>174.07499999999999</v>
      </c>
      <c r="Y29" s="77">
        <v>176.33099999999999</v>
      </c>
      <c r="Z29" s="78"/>
      <c r="AA29" s="79">
        <f>SUM(B29:Z29)</f>
        <v>793.77899999999988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8.4890000000000008</v>
      </c>
      <c r="C31" s="62">
        <f t="shared" si="4"/>
        <v>8.9749999999999996</v>
      </c>
      <c r="D31" s="62">
        <f t="shared" si="4"/>
        <v>6.8630000000000004</v>
      </c>
      <c r="E31" s="62">
        <f t="shared" si="4"/>
        <v>7.665</v>
      </c>
      <c r="F31" s="62">
        <f t="shared" si="4"/>
        <v>6.8120000000000003</v>
      </c>
      <c r="G31" s="62">
        <f t="shared" si="4"/>
        <v>9.4090000000000007</v>
      </c>
      <c r="H31" s="62">
        <f t="shared" si="4"/>
        <v>7.41</v>
      </c>
      <c r="I31" s="62">
        <f t="shared" si="4"/>
        <v>1.4E-2</v>
      </c>
      <c r="J31" s="62">
        <f t="shared" si="4"/>
        <v>1.413</v>
      </c>
      <c r="K31" s="62">
        <f t="shared" si="4"/>
        <v>2.86</v>
      </c>
      <c r="L31" s="62">
        <f t="shared" si="4"/>
        <v>29.143000000000001</v>
      </c>
      <c r="M31" s="62">
        <f t="shared" si="4"/>
        <v>28.739000000000001</v>
      </c>
      <c r="N31" s="62">
        <f t="shared" si="4"/>
        <v>24.867000000000001</v>
      </c>
      <c r="O31" s="62">
        <f t="shared" si="4"/>
        <v>21.291</v>
      </c>
      <c r="P31" s="62">
        <f t="shared" si="4"/>
        <v>37.305999999999997</v>
      </c>
      <c r="Q31" s="62">
        <f t="shared" si="4"/>
        <v>23.905000000000001</v>
      </c>
      <c r="R31" s="62">
        <f t="shared" si="4"/>
        <v>24.460999999999999</v>
      </c>
      <c r="S31" s="62">
        <f t="shared" si="4"/>
        <v>24.952000000000002</v>
      </c>
      <c r="T31" s="62">
        <f t="shared" si="4"/>
        <v>21.798999999999999</v>
      </c>
      <c r="U31" s="62">
        <f t="shared" si="4"/>
        <v>19</v>
      </c>
      <c r="V31" s="62">
        <f t="shared" si="4"/>
        <v>19</v>
      </c>
      <c r="W31" s="62">
        <f t="shared" si="4"/>
        <v>109</v>
      </c>
      <c r="X31" s="62">
        <f t="shared" si="4"/>
        <v>174.07499999999999</v>
      </c>
      <c r="Y31" s="62">
        <f t="shared" si="4"/>
        <v>176.33099999999999</v>
      </c>
      <c r="Z31" s="63">
        <f t="shared" si="4"/>
        <v>0</v>
      </c>
      <c r="AA31" s="64">
        <f t="shared" si="4"/>
        <v>793.77899999999988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281.7</v>
      </c>
      <c r="C38" s="99">
        <v>23</v>
      </c>
      <c r="D38" s="99">
        <v>19</v>
      </c>
      <c r="E38" s="99">
        <v>16.899999999999999</v>
      </c>
      <c r="F38" s="99">
        <v>20.7</v>
      </c>
      <c r="G38" s="99">
        <v>16.8</v>
      </c>
      <c r="H38" s="99">
        <v>169.8</v>
      </c>
      <c r="I38" s="99">
        <v>103.9</v>
      </c>
      <c r="J38" s="99">
        <v>53.7</v>
      </c>
      <c r="K38" s="99">
        <v>122.2</v>
      </c>
      <c r="L38" s="99">
        <v>3.2</v>
      </c>
      <c r="M38" s="99">
        <v>4.5999999999999996</v>
      </c>
      <c r="N38" s="99"/>
      <c r="O38" s="99">
        <v>106.3</v>
      </c>
      <c r="P38" s="99">
        <v>113.2</v>
      </c>
      <c r="Q38" s="99">
        <v>86.9</v>
      </c>
      <c r="R38" s="99">
        <v>141.9</v>
      </c>
      <c r="S38" s="99">
        <v>2.7</v>
      </c>
      <c r="T38" s="99">
        <v>10.3</v>
      </c>
      <c r="U38" s="99">
        <v>28.3</v>
      </c>
      <c r="V38" s="99">
        <v>35.5</v>
      </c>
      <c r="W38" s="99">
        <v>4.5</v>
      </c>
      <c r="X38" s="99"/>
      <c r="Y38" s="99"/>
      <c r="Z38" s="100"/>
      <c r="AA38" s="79">
        <f t="shared" si="5"/>
        <v>1365.1000000000001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281.7</v>
      </c>
      <c r="C39" s="88">
        <f t="shared" si="6"/>
        <v>23</v>
      </c>
      <c r="D39" s="88">
        <f t="shared" si="6"/>
        <v>19</v>
      </c>
      <c r="E39" s="88">
        <f t="shared" si="6"/>
        <v>16.899999999999999</v>
      </c>
      <c r="F39" s="88">
        <f t="shared" si="6"/>
        <v>20.7</v>
      </c>
      <c r="G39" s="88">
        <f t="shared" si="6"/>
        <v>16.8</v>
      </c>
      <c r="H39" s="88">
        <f t="shared" si="6"/>
        <v>169.8</v>
      </c>
      <c r="I39" s="88">
        <f t="shared" si="6"/>
        <v>103.9</v>
      </c>
      <c r="J39" s="88">
        <f t="shared" si="6"/>
        <v>53.7</v>
      </c>
      <c r="K39" s="88">
        <f t="shared" si="6"/>
        <v>122.2</v>
      </c>
      <c r="L39" s="88">
        <f t="shared" si="6"/>
        <v>3.2</v>
      </c>
      <c r="M39" s="88">
        <f t="shared" si="6"/>
        <v>4.5999999999999996</v>
      </c>
      <c r="N39" s="88">
        <f t="shared" si="6"/>
        <v>0</v>
      </c>
      <c r="O39" s="88">
        <f t="shared" si="6"/>
        <v>106.3</v>
      </c>
      <c r="P39" s="88">
        <f t="shared" si="6"/>
        <v>113.2</v>
      </c>
      <c r="Q39" s="88">
        <f t="shared" si="6"/>
        <v>86.9</v>
      </c>
      <c r="R39" s="88">
        <f t="shared" si="6"/>
        <v>141.9</v>
      </c>
      <c r="S39" s="88">
        <f t="shared" si="6"/>
        <v>2.7</v>
      </c>
      <c r="T39" s="88">
        <f t="shared" si="6"/>
        <v>10.3</v>
      </c>
      <c r="U39" s="88">
        <f t="shared" si="6"/>
        <v>28.3</v>
      </c>
      <c r="V39" s="88">
        <f t="shared" si="6"/>
        <v>35.5</v>
      </c>
      <c r="W39" s="88">
        <f t="shared" si="6"/>
        <v>4.5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1365.1000000000001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281.7</v>
      </c>
      <c r="C46" s="99">
        <v>23</v>
      </c>
      <c r="D46" s="99">
        <v>19</v>
      </c>
      <c r="E46" s="99">
        <v>16.899999999999999</v>
      </c>
      <c r="F46" s="99">
        <v>20.7</v>
      </c>
      <c r="G46" s="99">
        <v>16.8</v>
      </c>
      <c r="H46" s="99">
        <v>169.8</v>
      </c>
      <c r="I46" s="99">
        <v>103.9</v>
      </c>
      <c r="J46" s="99">
        <v>53.7</v>
      </c>
      <c r="K46" s="99">
        <v>122.2</v>
      </c>
      <c r="L46" s="99">
        <v>3.2</v>
      </c>
      <c r="M46" s="99">
        <v>4.5999999999999996</v>
      </c>
      <c r="N46" s="99"/>
      <c r="O46" s="99">
        <v>106.3</v>
      </c>
      <c r="P46" s="99">
        <v>113.2</v>
      </c>
      <c r="Q46" s="99">
        <v>86.9</v>
      </c>
      <c r="R46" s="99">
        <v>141.9</v>
      </c>
      <c r="S46" s="99">
        <v>2.7</v>
      </c>
      <c r="T46" s="99">
        <v>10.3</v>
      </c>
      <c r="U46" s="99">
        <v>28.3</v>
      </c>
      <c r="V46" s="99">
        <v>35.5</v>
      </c>
      <c r="W46" s="99">
        <v>4.5</v>
      </c>
      <c r="X46" s="99"/>
      <c r="Y46" s="99"/>
      <c r="Z46" s="100"/>
      <c r="AA46" s="79">
        <f t="shared" si="7"/>
        <v>1365.1000000000001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281.7</v>
      </c>
      <c r="C48" s="88">
        <f t="shared" ref="C48:Z48" si="8">SUM(C42:C47)</f>
        <v>23</v>
      </c>
      <c r="D48" s="88">
        <f t="shared" si="8"/>
        <v>19</v>
      </c>
      <c r="E48" s="88">
        <f t="shared" si="8"/>
        <v>16.899999999999999</v>
      </c>
      <c r="F48" s="88">
        <f t="shared" si="8"/>
        <v>20.7</v>
      </c>
      <c r="G48" s="88">
        <f t="shared" si="8"/>
        <v>16.8</v>
      </c>
      <c r="H48" s="88">
        <f t="shared" si="8"/>
        <v>169.8</v>
      </c>
      <c r="I48" s="88">
        <f t="shared" si="8"/>
        <v>103.9</v>
      </c>
      <c r="J48" s="88">
        <f t="shared" si="8"/>
        <v>53.7</v>
      </c>
      <c r="K48" s="88">
        <f t="shared" si="8"/>
        <v>122.2</v>
      </c>
      <c r="L48" s="88">
        <f t="shared" si="8"/>
        <v>3.2</v>
      </c>
      <c r="M48" s="88">
        <f t="shared" si="8"/>
        <v>4.5999999999999996</v>
      </c>
      <c r="N48" s="88">
        <f t="shared" si="8"/>
        <v>0</v>
      </c>
      <c r="O48" s="88">
        <f t="shared" si="8"/>
        <v>106.3</v>
      </c>
      <c r="P48" s="88">
        <f t="shared" si="8"/>
        <v>113.2</v>
      </c>
      <c r="Q48" s="88">
        <f t="shared" si="8"/>
        <v>86.9</v>
      </c>
      <c r="R48" s="88">
        <f t="shared" si="8"/>
        <v>141.9</v>
      </c>
      <c r="S48" s="88">
        <f t="shared" si="8"/>
        <v>2.7</v>
      </c>
      <c r="T48" s="88">
        <f t="shared" si="8"/>
        <v>10.3</v>
      </c>
      <c r="U48" s="88">
        <f t="shared" si="8"/>
        <v>28.3</v>
      </c>
      <c r="V48" s="88">
        <f t="shared" si="8"/>
        <v>35.5</v>
      </c>
      <c r="W48" s="88">
        <f t="shared" si="8"/>
        <v>4.5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1365.1000000000001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290.18899999999996</v>
      </c>
      <c r="C51" s="88">
        <f t="shared" si="10"/>
        <v>31.975000000000001</v>
      </c>
      <c r="D51" s="88">
        <f t="shared" si="10"/>
        <v>25.863</v>
      </c>
      <c r="E51" s="88">
        <f t="shared" si="10"/>
        <v>24.564999999999998</v>
      </c>
      <c r="F51" s="88">
        <f t="shared" si="10"/>
        <v>27.512</v>
      </c>
      <c r="G51" s="88">
        <f t="shared" si="10"/>
        <v>26.209</v>
      </c>
      <c r="H51" s="88">
        <f t="shared" si="10"/>
        <v>177.21</v>
      </c>
      <c r="I51" s="88">
        <f t="shared" si="10"/>
        <v>103.914</v>
      </c>
      <c r="J51" s="88">
        <f t="shared" si="10"/>
        <v>55.113</v>
      </c>
      <c r="K51" s="88">
        <f t="shared" si="10"/>
        <v>125.06</v>
      </c>
      <c r="L51" s="88">
        <f t="shared" si="10"/>
        <v>32.343000000000004</v>
      </c>
      <c r="M51" s="88">
        <f t="shared" si="10"/>
        <v>33.338999999999999</v>
      </c>
      <c r="N51" s="88">
        <f t="shared" si="10"/>
        <v>24.867000000000001</v>
      </c>
      <c r="O51" s="88">
        <f t="shared" si="10"/>
        <v>127.59099999999999</v>
      </c>
      <c r="P51" s="88">
        <f t="shared" si="10"/>
        <v>150.506</v>
      </c>
      <c r="Q51" s="88">
        <f t="shared" si="10"/>
        <v>110.80500000000001</v>
      </c>
      <c r="R51" s="88">
        <f t="shared" si="10"/>
        <v>166.36099999999999</v>
      </c>
      <c r="S51" s="88">
        <f t="shared" si="10"/>
        <v>27.652000000000001</v>
      </c>
      <c r="T51" s="88">
        <f t="shared" si="10"/>
        <v>32.099000000000004</v>
      </c>
      <c r="U51" s="88">
        <f t="shared" si="10"/>
        <v>47.3</v>
      </c>
      <c r="V51" s="88">
        <f t="shared" si="10"/>
        <v>54.5</v>
      </c>
      <c r="W51" s="88">
        <f t="shared" si="10"/>
        <v>113.5</v>
      </c>
      <c r="X51" s="88">
        <f t="shared" si="10"/>
        <v>174.07499999999999</v>
      </c>
      <c r="Y51" s="88">
        <f t="shared" si="10"/>
        <v>176.33099999999999</v>
      </c>
      <c r="Z51" s="89">
        <f t="shared" si="10"/>
        <v>0</v>
      </c>
      <c r="AA51" s="105">
        <f>SUM(B51:Z51)</f>
        <v>2158.8789999999999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281.7</v>
      </c>
      <c r="C4" s="18">
        <v>23</v>
      </c>
      <c r="D4" s="18">
        <v>19</v>
      </c>
      <c r="E4" s="18">
        <v>16.899999999999999</v>
      </c>
      <c r="F4" s="18">
        <v>20.7</v>
      </c>
      <c r="G4" s="18">
        <v>16.8</v>
      </c>
      <c r="H4" s="18">
        <v>169.8</v>
      </c>
      <c r="I4" s="18">
        <v>103.9</v>
      </c>
      <c r="J4" s="18">
        <v>53.7</v>
      </c>
      <c r="K4" s="18">
        <v>122.2</v>
      </c>
      <c r="L4" s="18">
        <v>3.2</v>
      </c>
      <c r="M4" s="18">
        <v>4.5999999999999996</v>
      </c>
      <c r="N4" s="18">
        <v>-3.2</v>
      </c>
      <c r="O4" s="18">
        <v>106.3</v>
      </c>
      <c r="P4" s="18">
        <v>113.2</v>
      </c>
      <c r="Q4" s="18">
        <v>86.9</v>
      </c>
      <c r="R4" s="18">
        <v>141.9</v>
      </c>
      <c r="S4" s="18">
        <v>2.7</v>
      </c>
      <c r="T4" s="18">
        <v>10.3</v>
      </c>
      <c r="U4" s="18">
        <v>28.3</v>
      </c>
      <c r="V4" s="18">
        <v>35.5</v>
      </c>
      <c r="W4" s="18">
        <v>4.5</v>
      </c>
      <c r="X4" s="18">
        <v>-159.69999999999999</v>
      </c>
      <c r="Y4" s="18">
        <v>-148.1</v>
      </c>
      <c r="Z4" s="19"/>
      <c r="AA4" s="112">
        <f>SUM(B4:Z4)</f>
        <v>1054.1000000000001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264.38</v>
      </c>
      <c r="C7" s="118">
        <v>238.21</v>
      </c>
      <c r="D7" s="118">
        <v>233.05</v>
      </c>
      <c r="E7" s="118">
        <v>230.09</v>
      </c>
      <c r="F7" s="118">
        <v>230.39</v>
      </c>
      <c r="G7" s="118">
        <v>237.42</v>
      </c>
      <c r="H7" s="118">
        <v>263.67</v>
      </c>
      <c r="I7" s="118">
        <v>280.89999999999998</v>
      </c>
      <c r="J7" s="118">
        <v>321</v>
      </c>
      <c r="K7" s="118">
        <v>275</v>
      </c>
      <c r="L7" s="118">
        <v>234.09</v>
      </c>
      <c r="M7" s="118">
        <v>235.16</v>
      </c>
      <c r="N7" s="118">
        <v>221.52</v>
      </c>
      <c r="O7" s="118">
        <v>197.02</v>
      </c>
      <c r="P7" s="118">
        <v>158.5</v>
      </c>
      <c r="Q7" s="118">
        <v>166.1</v>
      </c>
      <c r="R7" s="118">
        <v>167.2</v>
      </c>
      <c r="S7" s="118">
        <v>234.2</v>
      </c>
      <c r="T7" s="118">
        <v>237.99</v>
      </c>
      <c r="U7" s="118">
        <v>307.5</v>
      </c>
      <c r="V7" s="118">
        <v>307.5</v>
      </c>
      <c r="W7" s="118">
        <v>276.75</v>
      </c>
      <c r="X7" s="118">
        <v>250</v>
      </c>
      <c r="Y7" s="118">
        <v>234.09</v>
      </c>
      <c r="Z7" s="119"/>
      <c r="AA7" s="120">
        <f>IF(SUM(B7:Z7)&lt;&gt;0,AVERAGEIF(B7:Z7,"&lt;&gt;"""),"")</f>
        <v>241.73874999999998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3.2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159.69999999999999</v>
      </c>
      <c r="Y15" s="134">
        <v>148.1</v>
      </c>
      <c r="Z15" s="132"/>
      <c r="AA15" s="133">
        <f t="shared" si="0"/>
        <v>311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3.2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159.69999999999999</v>
      </c>
      <c r="Y16" s="136">
        <f t="shared" si="1"/>
        <v>148.1</v>
      </c>
      <c r="Z16" s="137" t="str">
        <f t="shared" si="1"/>
        <v/>
      </c>
      <c r="AA16" s="90">
        <f t="shared" si="0"/>
        <v>311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281.7</v>
      </c>
      <c r="C23" s="134">
        <v>23</v>
      </c>
      <c r="D23" s="134">
        <v>19</v>
      </c>
      <c r="E23" s="134">
        <v>16.899999999999999</v>
      </c>
      <c r="F23" s="134">
        <v>20.7</v>
      </c>
      <c r="G23" s="134">
        <v>16.8</v>
      </c>
      <c r="H23" s="134">
        <v>169.8</v>
      </c>
      <c r="I23" s="134">
        <v>103.9</v>
      </c>
      <c r="J23" s="134">
        <v>53.7</v>
      </c>
      <c r="K23" s="134">
        <v>122.2</v>
      </c>
      <c r="L23" s="134">
        <v>3.2</v>
      </c>
      <c r="M23" s="134">
        <v>4.5999999999999996</v>
      </c>
      <c r="N23" s="134"/>
      <c r="O23" s="134">
        <v>106.3</v>
      </c>
      <c r="P23" s="134">
        <v>113.2</v>
      </c>
      <c r="Q23" s="134">
        <v>86.9</v>
      </c>
      <c r="R23" s="134">
        <v>141.9</v>
      </c>
      <c r="S23" s="134">
        <v>2.7</v>
      </c>
      <c r="T23" s="134">
        <v>10.3</v>
      </c>
      <c r="U23" s="134">
        <v>28.3</v>
      </c>
      <c r="V23" s="134">
        <v>35.5</v>
      </c>
      <c r="W23" s="134">
        <v>4.5</v>
      </c>
      <c r="X23" s="134"/>
      <c r="Y23" s="134"/>
      <c r="Z23" s="132"/>
      <c r="AA23" s="133">
        <f t="shared" si="2"/>
        <v>1365.1000000000001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281.7</v>
      </c>
      <c r="C24" s="136">
        <f t="shared" si="3"/>
        <v>23</v>
      </c>
      <c r="D24" s="136">
        <f t="shared" si="3"/>
        <v>19</v>
      </c>
      <c r="E24" s="136">
        <f t="shared" si="3"/>
        <v>16.899999999999999</v>
      </c>
      <c r="F24" s="136">
        <f t="shared" si="3"/>
        <v>20.7</v>
      </c>
      <c r="G24" s="136">
        <f t="shared" si="3"/>
        <v>16.8</v>
      </c>
      <c r="H24" s="136">
        <f t="shared" si="3"/>
        <v>169.8</v>
      </c>
      <c r="I24" s="136">
        <f t="shared" si="3"/>
        <v>103.9</v>
      </c>
      <c r="J24" s="136">
        <f t="shared" si="3"/>
        <v>53.7</v>
      </c>
      <c r="K24" s="136">
        <f t="shared" si="3"/>
        <v>122.2</v>
      </c>
      <c r="L24" s="136">
        <f t="shared" si="3"/>
        <v>3.2</v>
      </c>
      <c r="M24" s="136">
        <f t="shared" si="3"/>
        <v>4.5999999999999996</v>
      </c>
      <c r="N24" s="136">
        <f t="shared" si="3"/>
        <v>0</v>
      </c>
      <c r="O24" s="136">
        <f t="shared" si="3"/>
        <v>106.3</v>
      </c>
      <c r="P24" s="136">
        <f t="shared" si="3"/>
        <v>113.2</v>
      </c>
      <c r="Q24" s="136">
        <f t="shared" si="3"/>
        <v>86.9</v>
      </c>
      <c r="R24" s="136">
        <f t="shared" si="3"/>
        <v>141.9</v>
      </c>
      <c r="S24" s="136">
        <f t="shared" si="3"/>
        <v>2.7</v>
      </c>
      <c r="T24" s="136">
        <f t="shared" si="3"/>
        <v>10.3</v>
      </c>
      <c r="U24" s="136">
        <f t="shared" si="3"/>
        <v>28.3</v>
      </c>
      <c r="V24" s="136">
        <f t="shared" si="3"/>
        <v>35.5</v>
      </c>
      <c r="W24" s="136">
        <f t="shared" si="3"/>
        <v>4.5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1365.1000000000001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2022-04-06T13:39:30Z</dcterms:created>
  <dcterms:modified xsi:type="dcterms:W3CDTF">2022-04-06T13:39:31Z</dcterms:modified>
</cp:coreProperties>
</file>