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<sst xmlns="http://schemas.openxmlformats.org/spreadsheetml/2006/main" count="117" uniqueCount="53">
  <si>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05/04/2022 16:21:00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</si>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</sst>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8">
                  <c:v>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149.495</c:v>
                </c:pt>
                <c:pt idx="1">
                  <c:v>14.394</c:v>
                </c:pt>
                <c:pt idx="2">
                  <c:v>16.695999999999998</c:v>
                </c:pt>
                <c:pt idx="3">
                  <c:v>18.945999999999998</c:v>
                </c:pt>
                <c:pt idx="4">
                  <c:v>18.007999999999999</c:v>
                </c:pt>
                <c:pt idx="5">
                  <c:v>25.115000000000002</c:v>
                </c:pt>
                <c:pt idx="6">
                  <c:v>4.0069999999999997</c:v>
                </c:pt>
                <c:pt idx="7">
                  <c:v>212.2</c:v>
                </c:pt>
                <c:pt idx="8">
                  <c:v>104</c:v>
                </c:pt>
                <c:pt idx="9">
                  <c:v>213.2</c:v>
                </c:pt>
                <c:pt idx="10">
                  <c:v>20</c:v>
                </c:pt>
                <c:pt idx="11">
                  <c:v>20</c:v>
                </c:pt>
                <c:pt idx="16">
                  <c:v>94.22</c:v>
                </c:pt>
                <c:pt idx="17">
                  <c:v>183.48000000000002</c:v>
                </c:pt>
                <c:pt idx="18">
                  <c:v>124.54300000000001</c:v>
                </c:pt>
                <c:pt idx="19">
                  <c:v>18</c:v>
                </c:pt>
                <c:pt idx="20">
                  <c:v>29.295999999999999</c:v>
                </c:pt>
                <c:pt idx="21">
                  <c:v>146.68700000000001</c:v>
                </c:pt>
                <c:pt idx="22">
                  <c:v>82.506999999999991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37.4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10.5</c:v>
                </c:pt>
                <c:pt idx="11">
                  <c:v>6.6</c:v>
                </c:pt>
                <c:pt idx="12">
                  <c:v>85.6</c:v>
                </c:pt>
                <c:pt idx="13">
                  <c:v>74.7</c:v>
                </c:pt>
                <c:pt idx="14">
                  <c:v>82.5</c:v>
                </c:pt>
                <c:pt idx="15">
                  <c:v>57.6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50.6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6.0230000000000006</c:v>
                </c:pt>
                <c:pt idx="1">
                  <c:v>5.2859999999999996</c:v>
                </c:pt>
                <c:pt idx="2">
                  <c:v>3.3029999999999999</c:v>
                </c:pt>
                <c:pt idx="7">
                  <c:v>0.17300000000000001</c:v>
                </c:pt>
                <c:pt idx="8">
                  <c:v>1E-3</c:v>
                </c:pt>
                <c:pt idx="10">
                  <c:v>0.29500000000000004</c:v>
                </c:pt>
                <c:pt idx="11">
                  <c:v>0.54800000000000004</c:v>
                </c:pt>
                <c:pt idx="16">
                  <c:v>2.0960000000000001</c:v>
                </c:pt>
                <c:pt idx="17">
                  <c:v>0.68600000000000005</c:v>
                </c:pt>
                <c:pt idx="18">
                  <c:v>16.916</c:v>
                </c:pt>
                <c:pt idx="19">
                  <c:v>11.754</c:v>
                </c:pt>
                <c:pt idx="21">
                  <c:v>32.460999999999999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8543760"/>
        <c:axId val="548544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159.40199999999999</c:v>
                </c:pt>
                <c:pt idx="1">
                  <c:v>23.475999999999999</c:v>
                </c:pt>
                <c:pt idx="2">
                  <c:v>23.815999999999995</c:v>
                </c:pt>
                <c:pt idx="3">
                  <c:v>23.239000000000004</c:v>
                </c:pt>
                <c:pt idx="4">
                  <c:v>22.388000000000005</c:v>
                </c:pt>
                <c:pt idx="5">
                  <c:v>29.755999999999997</c:v>
                </c:pt>
                <c:pt idx="6">
                  <c:v>44.568999999999996</c:v>
                </c:pt>
                <c:pt idx="7">
                  <c:v>214.19399999999999</c:v>
                </c:pt>
                <c:pt idx="8">
                  <c:v>105.20100000000002</c:v>
                </c:pt>
                <c:pt idx="9">
                  <c:v>214.363</c:v>
                </c:pt>
                <c:pt idx="10">
                  <c:v>32.11</c:v>
                </c:pt>
                <c:pt idx="11">
                  <c:v>28.488000000000003</c:v>
                </c:pt>
                <c:pt idx="12">
                  <c:v>86.869</c:v>
                </c:pt>
                <c:pt idx="13">
                  <c:v>76.122</c:v>
                </c:pt>
                <c:pt idx="14">
                  <c:v>84.022999999999982</c:v>
                </c:pt>
                <c:pt idx="15">
                  <c:v>58.518000000000015</c:v>
                </c:pt>
                <c:pt idx="16">
                  <c:v>97.284000000000006</c:v>
                </c:pt>
                <c:pt idx="17">
                  <c:v>192.56399999999996</c:v>
                </c:pt>
                <c:pt idx="18">
                  <c:v>148.67599999999999</c:v>
                </c:pt>
                <c:pt idx="19">
                  <c:v>30.707000000000001</c:v>
                </c:pt>
                <c:pt idx="20">
                  <c:v>30.408999999999999</c:v>
                </c:pt>
                <c:pt idx="21">
                  <c:v>180.172</c:v>
                </c:pt>
                <c:pt idx="22">
                  <c:v>83.617999999999995</c:v>
                </c:pt>
                <c:pt idx="23">
                  <c:v>51.68399999999999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8543760"/>
        <c:axId val="548544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278.85000000000002</c:v>
                </c:pt>
                <c:pt idx="1">
                  <c:v>273</c:v>
                </c:pt>
                <c:pt idx="2">
                  <c:v>273</c:v>
                </c:pt>
                <c:pt idx="3">
                  <c:v>273</c:v>
                </c:pt>
                <c:pt idx="4">
                  <c:v>273</c:v>
                </c:pt>
                <c:pt idx="5">
                  <c:v>273</c:v>
                </c:pt>
                <c:pt idx="6">
                  <c:v>285.93</c:v>
                </c:pt>
                <c:pt idx="7">
                  <c:v>350</c:v>
                </c:pt>
                <c:pt idx="8">
                  <c:v>371.89</c:v>
                </c:pt>
                <c:pt idx="9">
                  <c:v>281</c:v>
                </c:pt>
                <c:pt idx="10">
                  <c:v>253.67</c:v>
                </c:pt>
                <c:pt idx="11">
                  <c:v>253.13</c:v>
                </c:pt>
                <c:pt idx="12">
                  <c:v>220.98</c:v>
                </c:pt>
                <c:pt idx="13">
                  <c:v>219.56</c:v>
                </c:pt>
                <c:pt idx="14">
                  <c:v>220.98</c:v>
                </c:pt>
                <c:pt idx="15">
                  <c:v>245.75</c:v>
                </c:pt>
                <c:pt idx="16">
                  <c:v>258.54000000000002</c:v>
                </c:pt>
                <c:pt idx="17">
                  <c:v>275.45</c:v>
                </c:pt>
                <c:pt idx="18">
                  <c:v>280.95999999999998</c:v>
                </c:pt>
                <c:pt idx="19">
                  <c:v>377.87</c:v>
                </c:pt>
                <c:pt idx="20">
                  <c:v>372.65</c:v>
                </c:pt>
                <c:pt idx="21">
                  <c:v>296.2</c:v>
                </c:pt>
                <c:pt idx="22">
                  <c:v>272.64999999999998</c:v>
                </c:pt>
                <c:pt idx="23">
                  <c:v>247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8544936"/>
        <c:axId val="548544544"/>
      </c:lineChart>
      <c:catAx>
        <c:axId val="548543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8544152"/>
        <c:crosses val="autoZero"/>
        <c:auto val="1"/>
        <c:lblAlgn val="ctr"/>
        <c:lblOffset val="100"/>
        <c:noMultiLvlLbl val="0"/>
      </c:catAx>
      <c:valAx>
        <c:axId val="548544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8543760"/>
        <c:crosses val="autoZero"/>
        <c:crossBetween val="between"/>
      </c:valAx>
      <c:valAx>
        <c:axId val="548544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8544936"/>
        <c:crosses val="max"/>
        <c:crossBetween val="between"/>
      </c:valAx>
      <c:catAx>
        <c:axId val="548544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8544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159.36799999999999</v>
      </c>
      <c r="C4" s="18">
        <v>23.475999999999999</v>
      </c>
      <c r="D4" s="18">
        <v>23.815999999999999</v>
      </c>
      <c r="E4" s="18">
        <v>23.238999999999997</v>
      </c>
      <c r="F4" s="18">
        <v>22.387999999999998</v>
      </c>
      <c r="G4" s="18">
        <v>29.756</v>
      </c>
      <c r="H4" s="18">
        <v>44.527999999999999</v>
      </c>
      <c r="I4" s="18">
        <v>214.15899999999999</v>
      </c>
      <c r="J4" s="18">
        <v>105.20100000000001</v>
      </c>
      <c r="K4" s="18">
        <v>214.399</v>
      </c>
      <c r="L4" s="18">
        <v>32.088999999999999</v>
      </c>
      <c r="M4" s="18">
        <v>28.488</v>
      </c>
      <c r="N4" s="18">
        <v>86.86</v>
      </c>
      <c r="O4" s="18">
        <v>76.096000000000004</v>
      </c>
      <c r="P4" s="18">
        <v>84.022999999999996</v>
      </c>
      <c r="Q4" s="18">
        <v>58.503</v>
      </c>
      <c r="R4" s="18">
        <v>97.237000000000009</v>
      </c>
      <c r="S4" s="18">
        <v>192.56399999999999</v>
      </c>
      <c r="T4" s="18">
        <v>148.67600000000004</v>
      </c>
      <c r="U4" s="18">
        <v>30.707000000000001</v>
      </c>
      <c r="V4" s="18">
        <v>30.408999999999999</v>
      </c>
      <c r="W4" s="18">
        <v>180.20499999999996</v>
      </c>
      <c r="X4" s="18">
        <v>83.60799999999999</v>
      </c>
      <c r="Y4" s="18">
        <v>51.692</v>
      </c>
      <c r="Z4" s="19"/>
      <c r="AA4" s="20">
        <f>SUM(B4:Z4)</f>
        <v>2041.4870000000005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278.85000000000002</v>
      </c>
      <c r="C7" s="28">
        <v>273</v>
      </c>
      <c r="D7" s="28">
        <v>273</v>
      </c>
      <c r="E7" s="28">
        <v>273</v>
      </c>
      <c r="F7" s="28">
        <v>273</v>
      </c>
      <c r="G7" s="28">
        <v>273</v>
      </c>
      <c r="H7" s="28">
        <v>285.93</v>
      </c>
      <c r="I7" s="28">
        <v>350</v>
      </c>
      <c r="J7" s="28">
        <v>371.89</v>
      </c>
      <c r="K7" s="28">
        <v>281</v>
      </c>
      <c r="L7" s="28">
        <v>253.67</v>
      </c>
      <c r="M7" s="28">
        <v>253.13</v>
      </c>
      <c r="N7" s="28">
        <v>220.98</v>
      </c>
      <c r="O7" s="28">
        <v>219.56</v>
      </c>
      <c r="P7" s="28">
        <v>220.98</v>
      </c>
      <c r="Q7" s="28">
        <v>245.75</v>
      </c>
      <c r="R7" s="28">
        <v>258.54000000000002</v>
      </c>
      <c r="S7" s="28">
        <v>275.45</v>
      </c>
      <c r="T7" s="28">
        <v>280.95999999999998</v>
      </c>
      <c r="U7" s="28">
        <v>377.87</v>
      </c>
      <c r="V7" s="28">
        <v>372.65</v>
      </c>
      <c r="W7" s="28">
        <v>296.2</v>
      </c>
      <c r="X7" s="28">
        <v>272.64999999999998</v>
      </c>
      <c r="Y7" s="28">
        <v>247</v>
      </c>
      <c r="Z7" s="29"/>
      <c r="AA7" s="30">
        <f>IF(SUM(B7:Z7)&lt;&gt;0,AVERAGEIF(B7:Z7,"&lt;&gt;"""),"")</f>
        <v>280.33583333333326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5</v>
      </c>
      <c r="U10" s="42"/>
      <c r="V10" s="42"/>
      <c r="W10" s="42"/>
      <c r="X10" s="42"/>
      <c r="Y10" s="42"/>
      <c r="Z10" s="43"/>
      <c r="AA10" s="44">
        <f t="shared" ref="AA10:AA15" si="0">SUM(B10:Z10)</f>
        <v>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149.495</v>
      </c>
      <c r="C12" s="52">
        <v>14.394</v>
      </c>
      <c r="D12" s="52">
        <v>16.695999999999998</v>
      </c>
      <c r="E12" s="52">
        <v>18.945999999999998</v>
      </c>
      <c r="F12" s="52">
        <v>18.007999999999999</v>
      </c>
      <c r="G12" s="52">
        <v>25.115000000000002</v>
      </c>
      <c r="H12" s="52">
        <v>4.0069999999999997</v>
      </c>
      <c r="I12" s="52">
        <v>212.2</v>
      </c>
      <c r="J12" s="52">
        <v>104</v>
      </c>
      <c r="K12" s="52">
        <v>213.2</v>
      </c>
      <c r="L12" s="52">
        <v>20</v>
      </c>
      <c r="M12" s="52">
        <v>20</v>
      </c>
      <c r="N12" s="52"/>
      <c r="O12" s="52"/>
      <c r="P12" s="52"/>
      <c r="Q12" s="52"/>
      <c r="R12" s="52">
        <v>94.22</v>
      </c>
      <c r="S12" s="52">
        <v>183.48000000000002</v>
      </c>
      <c r="T12" s="52">
        <v>124.54300000000001</v>
      </c>
      <c r="U12" s="52">
        <v>18</v>
      </c>
      <c r="V12" s="52">
        <v>29.295999999999999</v>
      </c>
      <c r="W12" s="52">
        <v>146.68700000000001</v>
      </c>
      <c r="X12" s="52">
        <v>82.506999999999991</v>
      </c>
      <c r="Y12" s="52"/>
      <c r="Z12" s="53"/>
      <c r="AA12" s="54">
        <f t="shared" si="0"/>
        <v>1494.7940000000003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6.0230000000000006</v>
      </c>
      <c r="C14" s="57">
        <v>5.2859999999999996</v>
      </c>
      <c r="D14" s="57">
        <v>3.3029999999999999</v>
      </c>
      <c r="E14" s="57"/>
      <c r="F14" s="57"/>
      <c r="G14" s="57"/>
      <c r="H14" s="57"/>
      <c r="I14" s="57">
        <v>0.17300000000000001</v>
      </c>
      <c r="J14" s="57">
        <v>1E-3</v>
      </c>
      <c r="K14" s="57"/>
      <c r="L14" s="57">
        <v>0.29500000000000004</v>
      </c>
      <c r="M14" s="57">
        <v>0.54800000000000004</v>
      </c>
      <c r="N14" s="57"/>
      <c r="O14" s="57"/>
      <c r="P14" s="57"/>
      <c r="Q14" s="57"/>
      <c r="R14" s="57">
        <v>2.0960000000000001</v>
      </c>
      <c r="S14" s="57">
        <v>0.68600000000000005</v>
      </c>
      <c r="T14" s="57">
        <v>16.916</v>
      </c>
      <c r="U14" s="57">
        <v>11.754</v>
      </c>
      <c r="V14" s="57"/>
      <c r="W14" s="57">
        <v>32.460999999999999</v>
      </c>
      <c r="X14" s="57"/>
      <c r="Y14" s="57"/>
      <c r="Z14" s="58"/>
      <c r="AA14" s="59">
        <f t="shared" si="0"/>
        <v>79.542000000000002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155.518</v>
      </c>
      <c r="C16" s="62">
        <f t="shared" ref="C16:Z16" si="1">IF(LEN(C$2)&gt;0,SUM(C10:C15),"")</f>
        <v>19.68</v>
      </c>
      <c r="D16" s="62">
        <f t="shared" si="1"/>
        <v>19.998999999999999</v>
      </c>
      <c r="E16" s="62">
        <f t="shared" si="1"/>
        <v>18.945999999999998</v>
      </c>
      <c r="F16" s="62">
        <f t="shared" si="1"/>
        <v>18.007999999999999</v>
      </c>
      <c r="G16" s="62">
        <f t="shared" si="1"/>
        <v>25.115000000000002</v>
      </c>
      <c r="H16" s="62">
        <f t="shared" si="1"/>
        <v>4.0069999999999997</v>
      </c>
      <c r="I16" s="62">
        <f t="shared" si="1"/>
        <v>212.37299999999999</v>
      </c>
      <c r="J16" s="62">
        <f t="shared" si="1"/>
        <v>104.001</v>
      </c>
      <c r="K16" s="62">
        <f t="shared" si="1"/>
        <v>213.2</v>
      </c>
      <c r="L16" s="62">
        <f t="shared" si="1"/>
        <v>20.295000000000002</v>
      </c>
      <c r="M16" s="62">
        <f t="shared" si="1"/>
        <v>20.548000000000002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96.316000000000003</v>
      </c>
      <c r="S16" s="62">
        <f t="shared" si="1"/>
        <v>184.16600000000003</v>
      </c>
      <c r="T16" s="62">
        <f t="shared" si="1"/>
        <v>146.459</v>
      </c>
      <c r="U16" s="62">
        <f t="shared" si="1"/>
        <v>29.753999999999998</v>
      </c>
      <c r="V16" s="62">
        <f t="shared" si="1"/>
        <v>29.295999999999999</v>
      </c>
      <c r="W16" s="62">
        <f t="shared" si="1"/>
        <v>179.14800000000002</v>
      </c>
      <c r="X16" s="62">
        <f t="shared" si="1"/>
        <v>82.506999999999991</v>
      </c>
      <c r="Y16" s="62">
        <f t="shared" si="1"/>
        <v>0</v>
      </c>
      <c r="Z16" s="63" t="str">
        <f t="shared" si="1"/>
        <v/>
      </c>
      <c r="AA16" s="64">
        <f>SUM(AA10:AA15)</f>
        <v>1579.3360000000002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3.85</v>
      </c>
      <c r="C20" s="77">
        <v>3.7959999999999998</v>
      </c>
      <c r="D20" s="77">
        <v>3.8170000000000002</v>
      </c>
      <c r="E20" s="77">
        <v>4.2930000000000001</v>
      </c>
      <c r="F20" s="77">
        <v>4.38</v>
      </c>
      <c r="G20" s="77">
        <v>4.641</v>
      </c>
      <c r="H20" s="77">
        <v>3.121</v>
      </c>
      <c r="I20" s="77">
        <v>1.786</v>
      </c>
      <c r="J20" s="77">
        <v>1.2</v>
      </c>
      <c r="K20" s="77">
        <v>1.1990000000000001</v>
      </c>
      <c r="L20" s="77">
        <v>1.294</v>
      </c>
      <c r="M20" s="77">
        <v>1.34</v>
      </c>
      <c r="N20" s="77">
        <v>1.26</v>
      </c>
      <c r="O20" s="77">
        <v>1.3959999999999999</v>
      </c>
      <c r="P20" s="77">
        <v>1.5229999999999999</v>
      </c>
      <c r="Q20" s="77">
        <v>0.90300000000000002</v>
      </c>
      <c r="R20" s="77">
        <v>0.92100000000000004</v>
      </c>
      <c r="S20" s="77">
        <v>1.373</v>
      </c>
      <c r="T20" s="77">
        <v>1.4730000000000001</v>
      </c>
      <c r="U20" s="77">
        <v>0.95299999999999996</v>
      </c>
      <c r="V20" s="77">
        <v>1.113</v>
      </c>
      <c r="W20" s="77">
        <v>1.0569999999999999</v>
      </c>
      <c r="X20" s="77">
        <v>1.101</v>
      </c>
      <c r="Y20" s="77">
        <v>1.0920000000000001</v>
      </c>
      <c r="Z20" s="78"/>
      <c r="AA20" s="79">
        <f t="shared" si="2"/>
        <v>48.881999999999998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7.0249999999999995</v>
      </c>
      <c r="T21" s="81">
        <v>0.74399999999999999</v>
      </c>
      <c r="U21" s="81"/>
      <c r="V21" s="81"/>
      <c r="W21" s="81"/>
      <c r="X21" s="81"/>
      <c r="Y21" s="81"/>
      <c r="Z21" s="78"/>
      <c r="AA21" s="79">
        <f t="shared" si="2"/>
        <v>7.7689999999999992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3.85</v>
      </c>
      <c r="C25" s="88">
        <f t="shared" ref="C25:Z25" si="3">IF(LEN(C$2)&gt;0,SUM(C19:C24),"")</f>
        <v>3.7959999999999998</v>
      </c>
      <c r="D25" s="88">
        <f t="shared" si="3"/>
        <v>3.8170000000000002</v>
      </c>
      <c r="E25" s="88">
        <f t="shared" si="3"/>
        <v>4.2930000000000001</v>
      </c>
      <c r="F25" s="88">
        <f t="shared" si="3"/>
        <v>4.38</v>
      </c>
      <c r="G25" s="88">
        <f t="shared" si="3"/>
        <v>4.641</v>
      </c>
      <c r="H25" s="88">
        <f t="shared" si="3"/>
        <v>3.121</v>
      </c>
      <c r="I25" s="88">
        <f t="shared" si="3"/>
        <v>1.786</v>
      </c>
      <c r="J25" s="88">
        <f t="shared" si="3"/>
        <v>1.2</v>
      </c>
      <c r="K25" s="88">
        <f t="shared" si="3"/>
        <v>1.1990000000000001</v>
      </c>
      <c r="L25" s="88">
        <f t="shared" si="3"/>
        <v>1.294</v>
      </c>
      <c r="M25" s="88">
        <f t="shared" si="3"/>
        <v>1.34</v>
      </c>
      <c r="N25" s="88">
        <f t="shared" si="3"/>
        <v>1.26</v>
      </c>
      <c r="O25" s="88">
        <f t="shared" si="3"/>
        <v>1.3959999999999999</v>
      </c>
      <c r="P25" s="88">
        <f t="shared" si="3"/>
        <v>1.5229999999999999</v>
      </c>
      <c r="Q25" s="88">
        <f t="shared" si="3"/>
        <v>0.90300000000000002</v>
      </c>
      <c r="R25" s="88">
        <f t="shared" si="3"/>
        <v>0.92100000000000004</v>
      </c>
      <c r="S25" s="88">
        <f t="shared" si="3"/>
        <v>8.3979999999999997</v>
      </c>
      <c r="T25" s="88">
        <f t="shared" si="3"/>
        <v>2.2170000000000001</v>
      </c>
      <c r="U25" s="88">
        <f t="shared" si="3"/>
        <v>0.95299999999999996</v>
      </c>
      <c r="V25" s="88">
        <f t="shared" si="3"/>
        <v>1.113</v>
      </c>
      <c r="W25" s="88">
        <f t="shared" si="3"/>
        <v>1.0569999999999999</v>
      </c>
      <c r="X25" s="88">
        <f t="shared" si="3"/>
        <v>1.101</v>
      </c>
      <c r="Y25" s="88">
        <f t="shared" si="3"/>
        <v>1.0920000000000001</v>
      </c>
      <c r="Z25" s="89" t="str">
        <f t="shared" si="3"/>
        <v/>
      </c>
      <c r="AA25" s="90">
        <f>SUM(AA19:AA24)</f>
        <v>56.650999999999996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159.36799999999999</v>
      </c>
      <c r="C29" s="77">
        <v>23.475999999999999</v>
      </c>
      <c r="D29" s="77">
        <v>23.815999999999999</v>
      </c>
      <c r="E29" s="77">
        <v>23.239000000000001</v>
      </c>
      <c r="F29" s="77">
        <v>22.388000000000002</v>
      </c>
      <c r="G29" s="77">
        <v>29.756</v>
      </c>
      <c r="H29" s="77">
        <v>7.1280000000000001</v>
      </c>
      <c r="I29" s="77">
        <v>214.15899999999999</v>
      </c>
      <c r="J29" s="77">
        <v>105.20099999999999</v>
      </c>
      <c r="K29" s="77">
        <v>214.399</v>
      </c>
      <c r="L29" s="77">
        <v>21.588999999999999</v>
      </c>
      <c r="M29" s="77">
        <v>21.888000000000002</v>
      </c>
      <c r="N29" s="77">
        <v>1.26</v>
      </c>
      <c r="O29" s="77">
        <v>1.3959999999999999</v>
      </c>
      <c r="P29" s="77">
        <v>1.5229999999999999</v>
      </c>
      <c r="Q29" s="77">
        <v>0.90300000000000002</v>
      </c>
      <c r="R29" s="77">
        <v>97.236999999999995</v>
      </c>
      <c r="S29" s="77">
        <v>192.56399999999999</v>
      </c>
      <c r="T29" s="77">
        <v>148.67599999999999</v>
      </c>
      <c r="U29" s="77">
        <v>30.707000000000001</v>
      </c>
      <c r="V29" s="77">
        <v>30.408999999999999</v>
      </c>
      <c r="W29" s="77">
        <v>180.20500000000001</v>
      </c>
      <c r="X29" s="77">
        <v>83.608000000000004</v>
      </c>
      <c r="Y29" s="77">
        <v>1.0920000000000001</v>
      </c>
      <c r="Z29" s="78"/>
      <c r="AA29" s="79">
        <f>SUM(B29:Z29)</f>
        <v>1635.9870000000001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159.36799999999999</v>
      </c>
      <c r="C31" s="62">
        <f t="shared" ref="C31:Z31" si="4">IF(LEN(C$2)&gt;0,SUM(C28:C30),"")</f>
        <v>23.475999999999999</v>
      </c>
      <c r="D31" s="62">
        <f t="shared" si="4"/>
        <v>23.815999999999999</v>
      </c>
      <c r="E31" s="62">
        <f t="shared" si="4"/>
        <v>23.239000000000001</v>
      </c>
      <c r="F31" s="62">
        <f t="shared" si="4"/>
        <v>22.388000000000002</v>
      </c>
      <c r="G31" s="62">
        <f t="shared" si="4"/>
        <v>29.756</v>
      </c>
      <c r="H31" s="62">
        <f t="shared" si="4"/>
        <v>7.1280000000000001</v>
      </c>
      <c r="I31" s="62">
        <f t="shared" si="4"/>
        <v>214.15899999999999</v>
      </c>
      <c r="J31" s="62">
        <f t="shared" si="4"/>
        <v>105.20099999999999</v>
      </c>
      <c r="K31" s="62">
        <f t="shared" si="4"/>
        <v>214.399</v>
      </c>
      <c r="L31" s="62">
        <f t="shared" si="4"/>
        <v>21.588999999999999</v>
      </c>
      <c r="M31" s="62">
        <f t="shared" si="4"/>
        <v>21.888000000000002</v>
      </c>
      <c r="N31" s="62">
        <f t="shared" si="4"/>
        <v>1.26</v>
      </c>
      <c r="O31" s="62">
        <f t="shared" si="4"/>
        <v>1.3959999999999999</v>
      </c>
      <c r="P31" s="62">
        <f t="shared" si="4"/>
        <v>1.5229999999999999</v>
      </c>
      <c r="Q31" s="62">
        <f t="shared" si="4"/>
        <v>0.90300000000000002</v>
      </c>
      <c r="R31" s="62">
        <f t="shared" si="4"/>
        <v>97.236999999999995</v>
      </c>
      <c r="S31" s="62">
        <f t="shared" si="4"/>
        <v>192.56399999999999</v>
      </c>
      <c r="T31" s="62">
        <f t="shared" si="4"/>
        <v>148.67599999999999</v>
      </c>
      <c r="U31" s="62">
        <f t="shared" si="4"/>
        <v>30.707000000000001</v>
      </c>
      <c r="V31" s="62">
        <f t="shared" si="4"/>
        <v>30.408999999999999</v>
      </c>
      <c r="W31" s="62">
        <f t="shared" si="4"/>
        <v>180.20500000000001</v>
      </c>
      <c r="X31" s="62">
        <f t="shared" si="4"/>
        <v>83.608000000000004</v>
      </c>
      <c r="Y31" s="62">
        <f t="shared" si="4"/>
        <v>1.0920000000000001</v>
      </c>
      <c r="Z31" s="63" t="str">
        <f t="shared" si="4"/>
        <v/>
      </c>
      <c r="AA31" s="64">
        <f>SUM(AA28:AA30)</f>
        <v>1635.9870000000001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37.4</v>
      </c>
      <c r="I38" s="99"/>
      <c r="J38" s="99"/>
      <c r="K38" s="99"/>
      <c r="L38" s="99">
        <v>10.5</v>
      </c>
      <c r="M38" s="99">
        <v>6.6</v>
      </c>
      <c r="N38" s="99">
        <v>85.6</v>
      </c>
      <c r="O38" s="99">
        <v>74.7</v>
      </c>
      <c r="P38" s="99">
        <v>82.5</v>
      </c>
      <c r="Q38" s="99">
        <v>57.6</v>
      </c>
      <c r="R38" s="99"/>
      <c r="S38" s="99"/>
      <c r="T38" s="99"/>
      <c r="U38" s="99"/>
      <c r="V38" s="99"/>
      <c r="W38" s="99"/>
      <c r="X38" s="99"/>
      <c r="Y38" s="99">
        <v>50.6</v>
      </c>
      <c r="Z38" s="100"/>
      <c r="AA38" s="79">
        <f t="shared" si="5"/>
        <v>405.50000000000006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37.4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10.5</v>
      </c>
      <c r="M39" s="88">
        <f t="shared" si="6"/>
        <v>6.6</v>
      </c>
      <c r="N39" s="88">
        <f t="shared" si="6"/>
        <v>85.6</v>
      </c>
      <c r="O39" s="88">
        <f t="shared" si="6"/>
        <v>74.7</v>
      </c>
      <c r="P39" s="88">
        <f t="shared" si="6"/>
        <v>82.5</v>
      </c>
      <c r="Q39" s="88">
        <f t="shared" si="6"/>
        <v>57.6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50.6</v>
      </c>
      <c r="Z39" s="89" t="str">
        <f t="shared" si="6"/>
        <v/>
      </c>
      <c r="AA39" s="90">
        <f t="shared" si="5"/>
        <v>405.50000000000006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37.4</v>
      </c>
      <c r="I46" s="99"/>
      <c r="J46" s="99"/>
      <c r="K46" s="99"/>
      <c r="L46" s="99">
        <v>10.5</v>
      </c>
      <c r="M46" s="99">
        <v>6.6</v>
      </c>
      <c r="N46" s="99">
        <v>85.6</v>
      </c>
      <c r="O46" s="99">
        <v>74.7</v>
      </c>
      <c r="P46" s="99">
        <v>82.5</v>
      </c>
      <c r="Q46" s="99">
        <v>57.6</v>
      </c>
      <c r="R46" s="99"/>
      <c r="S46" s="99"/>
      <c r="T46" s="99"/>
      <c r="U46" s="99"/>
      <c r="V46" s="99"/>
      <c r="W46" s="99"/>
      <c r="X46" s="99"/>
      <c r="Y46" s="99">
        <v>50.6</v>
      </c>
      <c r="Z46" s="100"/>
      <c r="AA46" s="79">
        <f t="shared" si="7"/>
        <v>405.50000000000006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37.4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10.5</v>
      </c>
      <c r="M48" s="88">
        <f t="shared" si="8"/>
        <v>6.6</v>
      </c>
      <c r="N48" s="88">
        <f t="shared" si="8"/>
        <v>85.6</v>
      </c>
      <c r="O48" s="88">
        <f t="shared" si="8"/>
        <v>74.7</v>
      </c>
      <c r="P48" s="88">
        <f t="shared" si="8"/>
        <v>82.5</v>
      </c>
      <c r="Q48" s="88">
        <f t="shared" si="8"/>
        <v>57.6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50.6</v>
      </c>
      <c r="Z48" s="89" t="str">
        <f t="shared" si="8"/>
        <v/>
      </c>
      <c r="AA48" s="90">
        <f t="shared" si="7"/>
        <v>405.50000000000006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159.36799999999999</v>
      </c>
      <c r="C51" s="88">
        <f t="shared" si="10"/>
        <v>23.475999999999999</v>
      </c>
      <c r="D51" s="88">
        <f t="shared" si="10"/>
        <v>23.815999999999999</v>
      </c>
      <c r="E51" s="88">
        <f t="shared" si="10"/>
        <v>23.238999999999997</v>
      </c>
      <c r="F51" s="88">
        <f t="shared" si="10"/>
        <v>22.387999999999998</v>
      </c>
      <c r="G51" s="88">
        <f t="shared" si="10"/>
        <v>29.756</v>
      </c>
      <c r="H51" s="88">
        <f t="shared" si="10"/>
        <v>44.527999999999999</v>
      </c>
      <c r="I51" s="88">
        <f t="shared" si="10"/>
        <v>214.15899999999999</v>
      </c>
      <c r="J51" s="88">
        <f t="shared" si="10"/>
        <v>105.20100000000001</v>
      </c>
      <c r="K51" s="88">
        <f t="shared" si="10"/>
        <v>214.399</v>
      </c>
      <c r="L51" s="88">
        <f t="shared" si="10"/>
        <v>32.088999999999999</v>
      </c>
      <c r="M51" s="88">
        <f t="shared" si="10"/>
        <v>28.488</v>
      </c>
      <c r="N51" s="88">
        <f t="shared" si="10"/>
        <v>86.86</v>
      </c>
      <c r="O51" s="88">
        <f t="shared" si="10"/>
        <v>76.096000000000004</v>
      </c>
      <c r="P51" s="88">
        <f t="shared" si="10"/>
        <v>84.022999999999996</v>
      </c>
      <c r="Q51" s="88">
        <f t="shared" si="10"/>
        <v>58.503</v>
      </c>
      <c r="R51" s="88">
        <f t="shared" si="10"/>
        <v>97.237000000000009</v>
      </c>
      <c r="S51" s="88">
        <f t="shared" si="10"/>
        <v>192.56400000000002</v>
      </c>
      <c r="T51" s="88">
        <f t="shared" si="10"/>
        <v>148.67600000000002</v>
      </c>
      <c r="U51" s="88">
        <f t="shared" si="10"/>
        <v>30.706999999999997</v>
      </c>
      <c r="V51" s="88">
        <f t="shared" si="10"/>
        <v>30.408999999999999</v>
      </c>
      <c r="W51" s="88">
        <f t="shared" si="10"/>
        <v>180.20500000000001</v>
      </c>
      <c r="X51" s="88">
        <f t="shared" si="10"/>
        <v>83.60799999999999</v>
      </c>
      <c r="Y51" s="88">
        <f t="shared" si="10"/>
        <v>51.692</v>
      </c>
      <c r="Z51" s="89" t="str">
        <f t="shared" si="10"/>
        <v/>
      </c>
      <c r="AA51" s="105">
        <f>SUM(B51:Z51)</f>
        <v>2041.4870000000003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159.40199999999999</v>
      </c>
      <c r="C4" s="18">
        <v>23.475999999999999</v>
      </c>
      <c r="D4" s="18">
        <v>23.815999999999995</v>
      </c>
      <c r="E4" s="18">
        <v>23.239000000000004</v>
      </c>
      <c r="F4" s="18">
        <v>22.388000000000005</v>
      </c>
      <c r="G4" s="18">
        <v>29.755999999999997</v>
      </c>
      <c r="H4" s="18">
        <v>44.568999999999996</v>
      </c>
      <c r="I4" s="18">
        <v>214.19399999999999</v>
      </c>
      <c r="J4" s="18">
        <v>105.20100000000002</v>
      </c>
      <c r="K4" s="18">
        <v>214.363</v>
      </c>
      <c r="L4" s="18">
        <v>32.11</v>
      </c>
      <c r="M4" s="18">
        <v>28.488000000000003</v>
      </c>
      <c r="N4" s="18">
        <v>86.869</v>
      </c>
      <c r="O4" s="18">
        <v>76.122</v>
      </c>
      <c r="P4" s="18">
        <v>84.022999999999982</v>
      </c>
      <c r="Q4" s="18">
        <v>58.518000000000015</v>
      </c>
      <c r="R4" s="18">
        <v>97.284000000000006</v>
      </c>
      <c r="S4" s="18">
        <v>192.56399999999996</v>
      </c>
      <c r="T4" s="18">
        <v>148.67599999999999</v>
      </c>
      <c r="U4" s="18">
        <v>30.707000000000001</v>
      </c>
      <c r="V4" s="18">
        <v>30.408999999999999</v>
      </c>
      <c r="W4" s="18">
        <v>180.172</v>
      </c>
      <c r="X4" s="18">
        <v>83.617999999999995</v>
      </c>
      <c r="Y4" s="18">
        <v>51.68399999999999</v>
      </c>
      <c r="Z4" s="19"/>
      <c r="AA4" s="20">
        <f>SUM(B4:Z4)</f>
        <v>2041.6480000000001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278.85000000000002</v>
      </c>
      <c r="C7" s="28">
        <v>273</v>
      </c>
      <c r="D7" s="28">
        <v>273</v>
      </c>
      <c r="E7" s="28">
        <v>273</v>
      </c>
      <c r="F7" s="28">
        <v>273</v>
      </c>
      <c r="G7" s="28">
        <v>273</v>
      </c>
      <c r="H7" s="28">
        <v>285.93</v>
      </c>
      <c r="I7" s="28">
        <v>350</v>
      </c>
      <c r="J7" s="28">
        <v>371.89</v>
      </c>
      <c r="K7" s="28">
        <v>281</v>
      </c>
      <c r="L7" s="28">
        <v>253.67</v>
      </c>
      <c r="M7" s="28">
        <v>253.13</v>
      </c>
      <c r="N7" s="28">
        <v>220.98</v>
      </c>
      <c r="O7" s="28">
        <v>219.56</v>
      </c>
      <c r="P7" s="28">
        <v>220.98</v>
      </c>
      <c r="Q7" s="28">
        <v>245.75</v>
      </c>
      <c r="R7" s="28">
        <v>258.54000000000002</v>
      </c>
      <c r="S7" s="28">
        <v>275.45</v>
      </c>
      <c r="T7" s="28">
        <v>280.95999999999998</v>
      </c>
      <c r="U7" s="28">
        <v>377.87</v>
      </c>
      <c r="V7" s="28">
        <v>372.65</v>
      </c>
      <c r="W7" s="28">
        <v>296.2</v>
      </c>
      <c r="X7" s="28">
        <v>272.64999999999998</v>
      </c>
      <c r="Y7" s="28">
        <v>247</v>
      </c>
      <c r="Z7" s="29"/>
      <c r="AA7" s="30">
        <f>IF(SUM(B7:Z7)&lt;&gt;0,AVERAGEIF(B7:Z7,"&lt;&gt;"""),"")</f>
        <v>280.33583333333326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40.356999999999999</v>
      </c>
      <c r="K12" s="52">
        <v>7.1539999999999999</v>
      </c>
      <c r="L12" s="52"/>
      <c r="M12" s="52"/>
      <c r="N12" s="52"/>
      <c r="O12" s="52"/>
      <c r="P12" s="52"/>
      <c r="Q12" s="52">
        <v>2</v>
      </c>
      <c r="R12" s="52">
        <v>47</v>
      </c>
      <c r="S12" s="52">
        <v>182</v>
      </c>
      <c r="T12" s="52">
        <v>136</v>
      </c>
      <c r="U12" s="52">
        <v>1</v>
      </c>
      <c r="V12" s="52">
        <v>1</v>
      </c>
      <c r="W12" s="52"/>
      <c r="X12" s="52"/>
      <c r="Y12" s="52"/>
      <c r="Z12" s="53"/>
      <c r="AA12" s="54">
        <f t="shared" si="0"/>
        <v>416.51099999999997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5.1509999999999998</v>
      </c>
      <c r="D14" s="57">
        <v>4.8450000000000006</v>
      </c>
      <c r="E14" s="57">
        <v>4.83</v>
      </c>
      <c r="F14" s="57">
        <v>4.3810000000000002</v>
      </c>
      <c r="G14" s="57">
        <v>3.4260000000000002</v>
      </c>
      <c r="H14" s="57">
        <v>14.538</v>
      </c>
      <c r="I14" s="57">
        <v>5.7329999999999997</v>
      </c>
      <c r="J14" s="57">
        <v>37.844999999999992</v>
      </c>
      <c r="K14" s="57">
        <v>7.8989999999999991</v>
      </c>
      <c r="L14" s="57">
        <v>3.0819999999999999</v>
      </c>
      <c r="M14" s="57">
        <v>2.6659999999999999</v>
      </c>
      <c r="N14" s="57">
        <v>61.57500000000001</v>
      </c>
      <c r="O14" s="57">
        <v>57.390999999999998</v>
      </c>
      <c r="P14" s="57">
        <v>61.981000000000002</v>
      </c>
      <c r="Q14" s="57">
        <v>34.348999999999997</v>
      </c>
      <c r="R14" s="57"/>
      <c r="S14" s="57">
        <v>1.1120000000000001</v>
      </c>
      <c r="T14" s="57">
        <v>7.0000000000000001E-3</v>
      </c>
      <c r="U14" s="57"/>
      <c r="V14" s="57">
        <v>0.69100000000000006</v>
      </c>
      <c r="W14" s="57"/>
      <c r="X14" s="57">
        <v>6.5560000000000009</v>
      </c>
      <c r="Y14" s="57">
        <v>19.893000000000001</v>
      </c>
      <c r="Z14" s="58"/>
      <c r="AA14" s="59">
        <f t="shared" si="0"/>
        <v>337.95100000000002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5.1509999999999998</v>
      </c>
      <c r="D16" s="62">
        <f t="shared" si="1"/>
        <v>4.8450000000000006</v>
      </c>
      <c r="E16" s="62">
        <f t="shared" si="1"/>
        <v>4.83</v>
      </c>
      <c r="F16" s="62">
        <f t="shared" si="1"/>
        <v>4.3810000000000002</v>
      </c>
      <c r="G16" s="62">
        <f t="shared" si="1"/>
        <v>3.4260000000000002</v>
      </c>
      <c r="H16" s="62">
        <f t="shared" si="1"/>
        <v>14.538</v>
      </c>
      <c r="I16" s="62">
        <f t="shared" si="1"/>
        <v>5.7329999999999997</v>
      </c>
      <c r="J16" s="62">
        <f t="shared" si="1"/>
        <v>78.201999999999998</v>
      </c>
      <c r="K16" s="62">
        <f t="shared" si="1"/>
        <v>15.052999999999999</v>
      </c>
      <c r="L16" s="62">
        <f t="shared" si="1"/>
        <v>3.0819999999999999</v>
      </c>
      <c r="M16" s="62">
        <f t="shared" si="1"/>
        <v>2.6659999999999999</v>
      </c>
      <c r="N16" s="62">
        <f t="shared" si="1"/>
        <v>61.57500000000001</v>
      </c>
      <c r="O16" s="62">
        <f t="shared" si="1"/>
        <v>57.390999999999998</v>
      </c>
      <c r="P16" s="62">
        <f t="shared" si="1"/>
        <v>61.981000000000002</v>
      </c>
      <c r="Q16" s="62">
        <f t="shared" si="1"/>
        <v>36.348999999999997</v>
      </c>
      <c r="R16" s="62">
        <f t="shared" si="1"/>
        <v>47</v>
      </c>
      <c r="S16" s="62">
        <f t="shared" si="1"/>
        <v>183.11199999999999</v>
      </c>
      <c r="T16" s="62">
        <f t="shared" si="1"/>
        <v>136.00700000000001</v>
      </c>
      <c r="U16" s="62">
        <f t="shared" si="1"/>
        <v>1</v>
      </c>
      <c r="V16" s="62">
        <f t="shared" si="1"/>
        <v>1.6910000000000001</v>
      </c>
      <c r="W16" s="62">
        <f t="shared" si="1"/>
        <v>0</v>
      </c>
      <c r="X16" s="62">
        <f t="shared" si="1"/>
        <v>6.5560000000000009</v>
      </c>
      <c r="Y16" s="62">
        <f t="shared" si="1"/>
        <v>19.893000000000001</v>
      </c>
      <c r="Z16" s="63" t="str">
        <f t="shared" si="1"/>
        <v/>
      </c>
      <c r="AA16" s="64">
        <f>SUM(AA10:AA15)</f>
        <v>754.46199999999999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17.202000000000002</v>
      </c>
      <c r="C21" s="81">
        <v>18.324999999999999</v>
      </c>
      <c r="D21" s="81">
        <v>18.970999999999997</v>
      </c>
      <c r="E21" s="81">
        <v>18.408999999999999</v>
      </c>
      <c r="F21" s="81">
        <v>18.007000000000001</v>
      </c>
      <c r="G21" s="81">
        <v>26.33</v>
      </c>
      <c r="H21" s="81">
        <v>30.031000000000002</v>
      </c>
      <c r="I21" s="81">
        <v>29.461000000000006</v>
      </c>
      <c r="J21" s="81">
        <v>26.999000000000002</v>
      </c>
      <c r="K21" s="81">
        <v>30.61</v>
      </c>
      <c r="L21" s="81">
        <v>29.027999999999999</v>
      </c>
      <c r="M21" s="81">
        <v>25.822000000000003</v>
      </c>
      <c r="N21" s="81">
        <v>25.294</v>
      </c>
      <c r="O21" s="81">
        <v>18.731000000000002</v>
      </c>
      <c r="P21" s="81">
        <v>22.042000000000002</v>
      </c>
      <c r="Q21" s="81">
        <v>22.169000000000004</v>
      </c>
      <c r="R21" s="81">
        <v>19.684000000000001</v>
      </c>
      <c r="S21" s="81">
        <v>9.452</v>
      </c>
      <c r="T21" s="81">
        <v>12.669</v>
      </c>
      <c r="U21" s="81">
        <v>29.707000000000001</v>
      </c>
      <c r="V21" s="81">
        <v>28.718</v>
      </c>
      <c r="W21" s="81">
        <v>24.472000000000001</v>
      </c>
      <c r="X21" s="81">
        <v>31.262</v>
      </c>
      <c r="Y21" s="81">
        <v>31.790999999999997</v>
      </c>
      <c r="Z21" s="78"/>
      <c r="AA21" s="79">
        <f t="shared" si="2"/>
        <v>565.18599999999992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17.202000000000002</v>
      </c>
      <c r="C25" s="88">
        <f t="shared" si="3"/>
        <v>18.324999999999999</v>
      </c>
      <c r="D25" s="88">
        <f t="shared" si="3"/>
        <v>18.970999999999997</v>
      </c>
      <c r="E25" s="88">
        <f t="shared" si="3"/>
        <v>18.408999999999999</v>
      </c>
      <c r="F25" s="88">
        <f t="shared" si="3"/>
        <v>18.007000000000001</v>
      </c>
      <c r="G25" s="88">
        <f t="shared" si="3"/>
        <v>26.33</v>
      </c>
      <c r="H25" s="88">
        <f t="shared" si="3"/>
        <v>30.031000000000002</v>
      </c>
      <c r="I25" s="88">
        <f t="shared" si="3"/>
        <v>29.461000000000006</v>
      </c>
      <c r="J25" s="88">
        <f t="shared" si="3"/>
        <v>26.999000000000002</v>
      </c>
      <c r="K25" s="88">
        <f t="shared" si="3"/>
        <v>30.61</v>
      </c>
      <c r="L25" s="88">
        <f t="shared" si="3"/>
        <v>29.027999999999999</v>
      </c>
      <c r="M25" s="88">
        <f t="shared" si="3"/>
        <v>25.822000000000003</v>
      </c>
      <c r="N25" s="88">
        <f t="shared" si="3"/>
        <v>25.294</v>
      </c>
      <c r="O25" s="88">
        <f t="shared" si="3"/>
        <v>18.731000000000002</v>
      </c>
      <c r="P25" s="88">
        <f t="shared" si="3"/>
        <v>22.042000000000002</v>
      </c>
      <c r="Q25" s="88">
        <f t="shared" si="3"/>
        <v>22.169000000000004</v>
      </c>
      <c r="R25" s="88">
        <f t="shared" si="3"/>
        <v>19.684000000000001</v>
      </c>
      <c r="S25" s="88">
        <f t="shared" si="3"/>
        <v>9.452</v>
      </c>
      <c r="T25" s="88">
        <f t="shared" si="3"/>
        <v>12.669</v>
      </c>
      <c r="U25" s="88">
        <f t="shared" si="3"/>
        <v>29.707000000000001</v>
      </c>
      <c r="V25" s="88">
        <f t="shared" si="3"/>
        <v>28.718</v>
      </c>
      <c r="W25" s="88">
        <f t="shared" si="3"/>
        <v>24.472000000000001</v>
      </c>
      <c r="X25" s="88">
        <f t="shared" si="3"/>
        <v>31.262</v>
      </c>
      <c r="Y25" s="88">
        <f t="shared" si="3"/>
        <v>31.790999999999997</v>
      </c>
      <c r="Z25" s="89">
        <f t="shared" si="3"/>
        <v>0</v>
      </c>
      <c r="AA25" s="90">
        <f t="shared" si="3"/>
        <v>565.18599999999992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17.202000000000002</v>
      </c>
      <c r="C29" s="77">
        <v>23.475999999999999</v>
      </c>
      <c r="D29" s="77">
        <v>23.815999999999999</v>
      </c>
      <c r="E29" s="77">
        <v>23.239000000000001</v>
      </c>
      <c r="F29" s="77">
        <v>22.388000000000002</v>
      </c>
      <c r="G29" s="77">
        <v>29.756</v>
      </c>
      <c r="H29" s="77">
        <v>44.569000000000003</v>
      </c>
      <c r="I29" s="77">
        <v>35.194000000000003</v>
      </c>
      <c r="J29" s="77">
        <v>105.20099999999999</v>
      </c>
      <c r="K29" s="77">
        <v>45.662999999999997</v>
      </c>
      <c r="L29" s="77">
        <v>32.11</v>
      </c>
      <c r="M29" s="77">
        <v>28.488</v>
      </c>
      <c r="N29" s="77">
        <v>86.869</v>
      </c>
      <c r="O29" s="77">
        <v>76.122</v>
      </c>
      <c r="P29" s="77">
        <v>84.022999999999996</v>
      </c>
      <c r="Q29" s="77">
        <v>58.518000000000001</v>
      </c>
      <c r="R29" s="77">
        <v>66.683999999999997</v>
      </c>
      <c r="S29" s="77">
        <v>192.56399999999999</v>
      </c>
      <c r="T29" s="77">
        <v>148.67599999999999</v>
      </c>
      <c r="U29" s="77">
        <v>30.707000000000001</v>
      </c>
      <c r="V29" s="77">
        <v>30.408999999999999</v>
      </c>
      <c r="W29" s="77">
        <v>24.472000000000001</v>
      </c>
      <c r="X29" s="77">
        <v>37.817999999999998</v>
      </c>
      <c r="Y29" s="77">
        <v>51.683999999999997</v>
      </c>
      <c r="Z29" s="78"/>
      <c r="AA29" s="79">
        <f>SUM(B29:Z29)</f>
        <v>1319.6480000000001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17.202000000000002</v>
      </c>
      <c r="C31" s="62">
        <f t="shared" si="4"/>
        <v>23.475999999999999</v>
      </c>
      <c r="D31" s="62">
        <f t="shared" si="4"/>
        <v>23.815999999999999</v>
      </c>
      <c r="E31" s="62">
        <f t="shared" si="4"/>
        <v>23.239000000000001</v>
      </c>
      <c r="F31" s="62">
        <f t="shared" si="4"/>
        <v>22.388000000000002</v>
      </c>
      <c r="G31" s="62">
        <f t="shared" si="4"/>
        <v>29.756</v>
      </c>
      <c r="H31" s="62">
        <f t="shared" si="4"/>
        <v>44.569000000000003</v>
      </c>
      <c r="I31" s="62">
        <f t="shared" si="4"/>
        <v>35.194000000000003</v>
      </c>
      <c r="J31" s="62">
        <f t="shared" si="4"/>
        <v>105.20099999999999</v>
      </c>
      <c r="K31" s="62">
        <f t="shared" si="4"/>
        <v>45.662999999999997</v>
      </c>
      <c r="L31" s="62">
        <f t="shared" si="4"/>
        <v>32.11</v>
      </c>
      <c r="M31" s="62">
        <f t="shared" si="4"/>
        <v>28.488</v>
      </c>
      <c r="N31" s="62">
        <f t="shared" si="4"/>
        <v>86.869</v>
      </c>
      <c r="O31" s="62">
        <f t="shared" si="4"/>
        <v>76.122</v>
      </c>
      <c r="P31" s="62">
        <f t="shared" si="4"/>
        <v>84.022999999999996</v>
      </c>
      <c r="Q31" s="62">
        <f t="shared" si="4"/>
        <v>58.518000000000001</v>
      </c>
      <c r="R31" s="62">
        <f t="shared" si="4"/>
        <v>66.683999999999997</v>
      </c>
      <c r="S31" s="62">
        <f t="shared" si="4"/>
        <v>192.56399999999999</v>
      </c>
      <c r="T31" s="62">
        <f t="shared" si="4"/>
        <v>148.67599999999999</v>
      </c>
      <c r="U31" s="62">
        <f t="shared" si="4"/>
        <v>30.707000000000001</v>
      </c>
      <c r="V31" s="62">
        <f t="shared" si="4"/>
        <v>30.408999999999999</v>
      </c>
      <c r="W31" s="62">
        <f t="shared" si="4"/>
        <v>24.472000000000001</v>
      </c>
      <c r="X31" s="62">
        <f t="shared" si="4"/>
        <v>37.817999999999998</v>
      </c>
      <c r="Y31" s="62">
        <f t="shared" si="4"/>
        <v>51.683999999999997</v>
      </c>
      <c r="Z31" s="63">
        <f t="shared" si="4"/>
        <v>0</v>
      </c>
      <c r="AA31" s="64">
        <f t="shared" si="4"/>
        <v>1319.6480000000001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142.19999999999999</v>
      </c>
      <c r="C38" s="99"/>
      <c r="D38" s="99"/>
      <c r="E38" s="99"/>
      <c r="F38" s="99"/>
      <c r="G38" s="99"/>
      <c r="H38" s="99"/>
      <c r="I38" s="99">
        <v>179</v>
      </c>
      <c r="J38" s="99"/>
      <c r="K38" s="99">
        <v>168.7</v>
      </c>
      <c r="L38" s="99"/>
      <c r="M38" s="99"/>
      <c r="N38" s="99"/>
      <c r="O38" s="99"/>
      <c r="P38" s="99"/>
      <c r="Q38" s="99"/>
      <c r="R38" s="99">
        <v>30.6</v>
      </c>
      <c r="S38" s="99"/>
      <c r="T38" s="99"/>
      <c r="U38" s="99"/>
      <c r="V38" s="99"/>
      <c r="W38" s="99">
        <v>155.69999999999999</v>
      </c>
      <c r="X38" s="99">
        <v>45.8</v>
      </c>
      <c r="Y38" s="99"/>
      <c r="Z38" s="100"/>
      <c r="AA38" s="79">
        <f t="shared" si="5"/>
        <v>722</v>
      </c>
    </row>
    <row r="39" spans="1:27" ht="30" customHeight="1" thickBot="1" x14ac:dyDescent="0.25">
      <c r="A39" s="86" t="s">
        <v>45</v>
      </c>
      <c r="B39" s="87">
        <f t="shared" ref="B39:Z39" si="6">SUM(B34:B38)</f>
        <v>142.19999999999999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179</v>
      </c>
      <c r="J39" s="88">
        <f t="shared" si="6"/>
        <v>0</v>
      </c>
      <c r="K39" s="88">
        <f t="shared" si="6"/>
        <v>168.7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30.6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155.69999999999999</v>
      </c>
      <c r="X39" s="88">
        <f t="shared" si="6"/>
        <v>45.8</v>
      </c>
      <c r="Y39" s="88">
        <f t="shared" si="6"/>
        <v>0</v>
      </c>
      <c r="Z39" s="89">
        <f t="shared" si="6"/>
        <v>0</v>
      </c>
      <c r="AA39" s="90">
        <f t="shared" si="5"/>
        <v>722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142.19999999999999</v>
      </c>
      <c r="C46" s="99"/>
      <c r="D46" s="99"/>
      <c r="E46" s="99"/>
      <c r="F46" s="99"/>
      <c r="G46" s="99"/>
      <c r="H46" s="99"/>
      <c r="I46" s="99">
        <v>179</v>
      </c>
      <c r="J46" s="99"/>
      <c r="K46" s="99">
        <v>168.7</v>
      </c>
      <c r="L46" s="99"/>
      <c r="M46" s="99"/>
      <c r="N46" s="99"/>
      <c r="O46" s="99"/>
      <c r="P46" s="99"/>
      <c r="Q46" s="99"/>
      <c r="R46" s="99">
        <v>30.6</v>
      </c>
      <c r="S46" s="99"/>
      <c r="T46" s="99"/>
      <c r="U46" s="99"/>
      <c r="V46" s="99"/>
      <c r="W46" s="99">
        <v>155.69999999999999</v>
      </c>
      <c r="X46" s="99">
        <v>45.8</v>
      </c>
      <c r="Y46" s="99"/>
      <c r="Z46" s="100"/>
      <c r="AA46" s="79">
        <f t="shared" si="7"/>
        <v>722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142.19999999999999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179</v>
      </c>
      <c r="J48" s="88">
        <f t="shared" si="8"/>
        <v>0</v>
      </c>
      <c r="K48" s="88">
        <f t="shared" si="8"/>
        <v>168.7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30.6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155.69999999999999</v>
      </c>
      <c r="X48" s="88">
        <f t="shared" si="8"/>
        <v>45.8</v>
      </c>
      <c r="Y48" s="88">
        <f t="shared" si="8"/>
        <v>0</v>
      </c>
      <c r="Z48" s="89">
        <f t="shared" si="8"/>
        <v>0</v>
      </c>
      <c r="AA48" s="90">
        <f t="shared" si="7"/>
        <v>722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159.40199999999999</v>
      </c>
      <c r="C51" s="88">
        <f t="shared" si="10"/>
        <v>23.475999999999999</v>
      </c>
      <c r="D51" s="88">
        <f t="shared" si="10"/>
        <v>23.815999999999995</v>
      </c>
      <c r="E51" s="88">
        <f t="shared" si="10"/>
        <v>23.238999999999997</v>
      </c>
      <c r="F51" s="88">
        <f t="shared" si="10"/>
        <v>22.388000000000002</v>
      </c>
      <c r="G51" s="88">
        <f t="shared" si="10"/>
        <v>29.756</v>
      </c>
      <c r="H51" s="88">
        <f t="shared" si="10"/>
        <v>44.569000000000003</v>
      </c>
      <c r="I51" s="88">
        <f t="shared" si="10"/>
        <v>214.19400000000002</v>
      </c>
      <c r="J51" s="88">
        <f t="shared" si="10"/>
        <v>105.20099999999999</v>
      </c>
      <c r="K51" s="88">
        <f t="shared" si="10"/>
        <v>214.363</v>
      </c>
      <c r="L51" s="88">
        <f t="shared" si="10"/>
        <v>32.11</v>
      </c>
      <c r="M51" s="88">
        <f t="shared" si="10"/>
        <v>28.488000000000003</v>
      </c>
      <c r="N51" s="88">
        <f t="shared" si="10"/>
        <v>86.869000000000014</v>
      </c>
      <c r="O51" s="88">
        <f t="shared" si="10"/>
        <v>76.122</v>
      </c>
      <c r="P51" s="88">
        <f t="shared" si="10"/>
        <v>84.022999999999996</v>
      </c>
      <c r="Q51" s="88">
        <f t="shared" si="10"/>
        <v>58.518000000000001</v>
      </c>
      <c r="R51" s="88">
        <f t="shared" si="10"/>
        <v>97.283999999999992</v>
      </c>
      <c r="S51" s="88">
        <f t="shared" si="10"/>
        <v>192.56399999999999</v>
      </c>
      <c r="T51" s="88">
        <f t="shared" si="10"/>
        <v>148.67600000000002</v>
      </c>
      <c r="U51" s="88">
        <f t="shared" si="10"/>
        <v>30.707000000000001</v>
      </c>
      <c r="V51" s="88">
        <f t="shared" si="10"/>
        <v>30.408999999999999</v>
      </c>
      <c r="W51" s="88">
        <f t="shared" si="10"/>
        <v>180.172</v>
      </c>
      <c r="X51" s="88">
        <f t="shared" si="10"/>
        <v>83.617999999999995</v>
      </c>
      <c r="Y51" s="88">
        <f t="shared" si="10"/>
        <v>51.683999999999997</v>
      </c>
      <c r="Z51" s="89">
        <f t="shared" si="10"/>
        <v>0</v>
      </c>
      <c r="AA51" s="105">
        <f>SUM(B51:Z51)</f>
        <v>2041.6480000000004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142.19999999999999</v>
      </c>
      <c r="C4" s="18"/>
      <c r="D4" s="18"/>
      <c r="E4" s="18"/>
      <c r="F4" s="18"/>
      <c r="G4" s="18"/>
      <c r="H4" s="18">
        <v>-37.4</v>
      </c>
      <c r="I4" s="18">
        <v>179</v>
      </c>
      <c r="J4" s="18"/>
      <c r="K4" s="18">
        <v>168.7</v>
      </c>
      <c r="L4" s="18">
        <v>-10.5</v>
      </c>
      <c r="M4" s="18">
        <v>-6.6</v>
      </c>
      <c r="N4" s="18">
        <v>-85.6</v>
      </c>
      <c r="O4" s="18">
        <v>-74.7</v>
      </c>
      <c r="P4" s="18">
        <v>-82.5</v>
      </c>
      <c r="Q4" s="18">
        <v>-57.6</v>
      </c>
      <c r="R4" s="18">
        <v>30.6</v>
      </c>
      <c r="S4" s="18"/>
      <c r="T4" s="18"/>
      <c r="U4" s="18"/>
      <c r="V4" s="18"/>
      <c r="W4" s="18">
        <v>155.69999999999999</v>
      </c>
      <c r="X4" s="18">
        <v>45.8</v>
      </c>
      <c r="Y4" s="18">
        <v>-50.6</v>
      </c>
      <c r="Z4" s="19"/>
      <c r="AA4" s="112">
        <f>SUM(B4:Z4)</f>
        <v>316.49999999999994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278.85000000000002</v>
      </c>
      <c r="C7" s="118">
        <v>273</v>
      </c>
      <c r="D7" s="118">
        <v>273</v>
      </c>
      <c r="E7" s="118">
        <v>273</v>
      </c>
      <c r="F7" s="118">
        <v>273</v>
      </c>
      <c r="G7" s="118">
        <v>273</v>
      </c>
      <c r="H7" s="118">
        <v>285.93</v>
      </c>
      <c r="I7" s="118">
        <v>350</v>
      </c>
      <c r="J7" s="118">
        <v>371.89</v>
      </c>
      <c r="K7" s="118">
        <v>281</v>
      </c>
      <c r="L7" s="118">
        <v>253.67</v>
      </c>
      <c r="M7" s="118">
        <v>253.13</v>
      </c>
      <c r="N7" s="118">
        <v>220.98</v>
      </c>
      <c r="O7" s="118">
        <v>219.56</v>
      </c>
      <c r="P7" s="118">
        <v>220.98</v>
      </c>
      <c r="Q7" s="118">
        <v>245.75</v>
      </c>
      <c r="R7" s="118">
        <v>258.54000000000002</v>
      </c>
      <c r="S7" s="118">
        <v>275.45</v>
      </c>
      <c r="T7" s="118">
        <v>280.95999999999998</v>
      </c>
      <c r="U7" s="118">
        <v>377.87</v>
      </c>
      <c r="V7" s="118">
        <v>372.65</v>
      </c>
      <c r="W7" s="118">
        <v>296.2</v>
      </c>
      <c r="X7" s="118">
        <v>272.64999999999998</v>
      </c>
      <c r="Y7" s="118">
        <v>247</v>
      </c>
      <c r="Z7" s="119"/>
      <c r="AA7" s="120">
        <f>IF(SUM(B7:Z7)&lt;&gt;0,AVERAGEIF(B7:Z7,"&lt;&gt;"""),"")</f>
        <v>280.33583333333326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37.4</v>
      </c>
      <c r="I15" s="134"/>
      <c r="J15" s="134"/>
      <c r="K15" s="134"/>
      <c r="L15" s="134">
        <v>10.5</v>
      </c>
      <c r="M15" s="134">
        <v>6.6</v>
      </c>
      <c r="N15" s="134">
        <v>85.6</v>
      </c>
      <c r="O15" s="134">
        <v>74.7</v>
      </c>
      <c r="P15" s="134">
        <v>82.5</v>
      </c>
      <c r="Q15" s="134">
        <v>57.6</v>
      </c>
      <c r="R15" s="134"/>
      <c r="S15" s="134"/>
      <c r="T15" s="134"/>
      <c r="U15" s="134"/>
      <c r="V15" s="134"/>
      <c r="W15" s="134"/>
      <c r="X15" s="134"/>
      <c r="Y15" s="134">
        <v>50.6</v>
      </c>
      <c r="Z15" s="132"/>
      <c r="AA15" s="133">
        <f t="shared" si="0"/>
        <v>405.50000000000006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37.4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10.5</v>
      </c>
      <c r="M16" s="136">
        <f t="shared" si="1"/>
        <v>6.6</v>
      </c>
      <c r="N16" s="136">
        <f t="shared" si="1"/>
        <v>85.6</v>
      </c>
      <c r="O16" s="136">
        <f t="shared" si="1"/>
        <v>74.7</v>
      </c>
      <c r="P16" s="136">
        <f t="shared" si="1"/>
        <v>82.5</v>
      </c>
      <c r="Q16" s="136">
        <f t="shared" si="1"/>
        <v>57.6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50.6</v>
      </c>
      <c r="Z16" s="137" t="str">
        <f t="shared" si="1"/>
        <v/>
      </c>
      <c r="AA16" s="90">
        <f t="shared" si="0"/>
        <v>405.50000000000006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142.19999999999999</v>
      </c>
      <c r="C23" s="134"/>
      <c r="D23" s="134"/>
      <c r="E23" s="134"/>
      <c r="F23" s="134"/>
      <c r="G23" s="134"/>
      <c r="H23" s="134"/>
      <c r="I23" s="134">
        <v>179</v>
      </c>
      <c r="J23" s="134"/>
      <c r="K23" s="134">
        <v>168.7</v>
      </c>
      <c r="L23" s="134"/>
      <c r="M23" s="134"/>
      <c r="N23" s="134"/>
      <c r="O23" s="134"/>
      <c r="P23" s="134"/>
      <c r="Q23" s="134"/>
      <c r="R23" s="134">
        <v>30.6</v>
      </c>
      <c r="S23" s="134"/>
      <c r="T23" s="134"/>
      <c r="U23" s="134"/>
      <c r="V23" s="134"/>
      <c r="W23" s="134">
        <v>155.69999999999999</v>
      </c>
      <c r="X23" s="134">
        <v>45.8</v>
      </c>
      <c r="Y23" s="134"/>
      <c r="Z23" s="132"/>
      <c r="AA23" s="133">
        <f t="shared" si="2"/>
        <v>722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142.19999999999999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179</v>
      </c>
      <c r="J24" s="136">
        <f t="shared" si="3"/>
        <v>0</v>
      </c>
      <c r="K24" s="136">
        <f t="shared" si="3"/>
        <v>168.7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30.6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155.69999999999999</v>
      </c>
      <c r="X24" s="136">
        <f t="shared" si="3"/>
        <v>45.8</v>
      </c>
      <c r="Y24" s="136">
        <f t="shared" si="3"/>
        <v>0</v>
      </c>
      <c r="Z24" s="137" t="str">
        <f t="shared" si="3"/>
        <v/>
      </c>
      <c r="AA24" s="90">
        <f t="shared" si="2"/>
        <v>722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2022-04-05T13:21:00Z</dcterms:created>
  <dcterms:modified xsi:type="dcterms:W3CDTF">2022-04-05T13:21:01Z</dcterms:modified>
</cp:coreProperties>
</file>