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<sst xmlns="http://schemas.openxmlformats.org/spreadsheetml/2006/main" count="117" uniqueCount="53">
  <si>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04/04/2022 16:23:22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</si>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</sst>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20</c:v>
                </c:pt>
                <c:pt idx="6">
                  <c:v>134.185</c:v>
                </c:pt>
                <c:pt idx="8">
                  <c:v>122</c:v>
                </c:pt>
                <c:pt idx="10">
                  <c:v>33.200000000000003</c:v>
                </c:pt>
                <c:pt idx="19">
                  <c:v>40.182000000000002</c:v>
                </c:pt>
                <c:pt idx="20">
                  <c:v>32.518000000000001</c:v>
                </c:pt>
                <c:pt idx="21">
                  <c:v>62.745999999999995</c:v>
                </c:pt>
                <c:pt idx="22">
                  <c:v>59.965000000000003</c:v>
                </c:pt>
                <c:pt idx="23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63.5</c:v>
                </c:pt>
                <c:pt idx="1">
                  <c:v>53.4</c:v>
                </c:pt>
                <c:pt idx="2">
                  <c:v>51.6</c:v>
                </c:pt>
                <c:pt idx="3">
                  <c:v>57.5</c:v>
                </c:pt>
                <c:pt idx="4">
                  <c:v>47.3</c:v>
                </c:pt>
                <c:pt idx="5">
                  <c:v>39.6</c:v>
                </c:pt>
                <c:pt idx="6">
                  <c:v>12</c:v>
                </c:pt>
                <c:pt idx="7">
                  <c:v>190</c:v>
                </c:pt>
                <c:pt idx="8">
                  <c:v>25</c:v>
                </c:pt>
                <c:pt idx="9">
                  <c:v>190.8</c:v>
                </c:pt>
                <c:pt idx="10">
                  <c:v>22.3</c:v>
                </c:pt>
                <c:pt idx="11">
                  <c:v>46.8</c:v>
                </c:pt>
                <c:pt idx="12">
                  <c:v>37</c:v>
                </c:pt>
                <c:pt idx="13">
                  <c:v>24.8</c:v>
                </c:pt>
                <c:pt idx="14">
                  <c:v>13.1</c:v>
                </c:pt>
                <c:pt idx="15">
                  <c:v>25</c:v>
                </c:pt>
                <c:pt idx="16">
                  <c:v>42.5</c:v>
                </c:pt>
                <c:pt idx="17">
                  <c:v>39.200000000000003</c:v>
                </c:pt>
                <c:pt idx="18">
                  <c:v>59.2</c:v>
                </c:pt>
                <c:pt idx="19">
                  <c:v>0</c:v>
                </c:pt>
                <c:pt idx="20">
                  <c:v>46.6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8">
                  <c:v>0.09</c:v>
                </c:pt>
                <c:pt idx="9">
                  <c:v>0.39200000000000002</c:v>
                </c:pt>
                <c:pt idx="10">
                  <c:v>0.48</c:v>
                </c:pt>
                <c:pt idx="11">
                  <c:v>8.6999999999999994E-2</c:v>
                </c:pt>
                <c:pt idx="12">
                  <c:v>0.28399999999999997</c:v>
                </c:pt>
                <c:pt idx="15">
                  <c:v>6.0999999999999999E-2</c:v>
                </c:pt>
                <c:pt idx="19">
                  <c:v>6.2469999999999999</c:v>
                </c:pt>
                <c:pt idx="20">
                  <c:v>4.3650000000000002</c:v>
                </c:pt>
                <c:pt idx="22">
                  <c:v>0.1</c:v>
                </c:pt>
                <c:pt idx="23">
                  <c:v>2.4E-2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4959120"/>
        <c:axId val="164959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63.483999999999995</c:v>
                </c:pt>
                <c:pt idx="1">
                  <c:v>53.404000000000003</c:v>
                </c:pt>
                <c:pt idx="2">
                  <c:v>53.347000000000001</c:v>
                </c:pt>
                <c:pt idx="3">
                  <c:v>57.524999999999999</c:v>
                </c:pt>
                <c:pt idx="4">
                  <c:v>49.353999999999999</c:v>
                </c:pt>
                <c:pt idx="5">
                  <c:v>59.578999999999994</c:v>
                </c:pt>
                <c:pt idx="6">
                  <c:v>146.13899999999998</c:v>
                </c:pt>
                <c:pt idx="7">
                  <c:v>190.04400000000001</c:v>
                </c:pt>
                <c:pt idx="8">
                  <c:v>147.11799999999999</c:v>
                </c:pt>
                <c:pt idx="9">
                  <c:v>192.95500000000001</c:v>
                </c:pt>
                <c:pt idx="10">
                  <c:v>55.952999999999996</c:v>
                </c:pt>
                <c:pt idx="11">
                  <c:v>57.376000000000005</c:v>
                </c:pt>
                <c:pt idx="12">
                  <c:v>48.81</c:v>
                </c:pt>
                <c:pt idx="13">
                  <c:v>43.400000000000006</c:v>
                </c:pt>
                <c:pt idx="14">
                  <c:v>30.525000000000002</c:v>
                </c:pt>
                <c:pt idx="15">
                  <c:v>46.660999999999994</c:v>
                </c:pt>
                <c:pt idx="16">
                  <c:v>46.804000000000002</c:v>
                </c:pt>
                <c:pt idx="17">
                  <c:v>39.229000000000006</c:v>
                </c:pt>
                <c:pt idx="18">
                  <c:v>59.184000000000005</c:v>
                </c:pt>
                <c:pt idx="19">
                  <c:v>46.460999999999999</c:v>
                </c:pt>
                <c:pt idx="20">
                  <c:v>83.512999999999991</c:v>
                </c:pt>
                <c:pt idx="21">
                  <c:v>62.754000000000012</c:v>
                </c:pt>
                <c:pt idx="22">
                  <c:v>60.060000000000009</c:v>
                </c:pt>
                <c:pt idx="23">
                  <c:v>59.060000000000009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959120"/>
        <c:axId val="164959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277.5</c:v>
                </c:pt>
                <c:pt idx="1">
                  <c:v>264.73</c:v>
                </c:pt>
                <c:pt idx="2">
                  <c:v>254</c:v>
                </c:pt>
                <c:pt idx="3">
                  <c:v>251.2</c:v>
                </c:pt>
                <c:pt idx="4">
                  <c:v>254.48</c:v>
                </c:pt>
                <c:pt idx="5">
                  <c:v>263.32</c:v>
                </c:pt>
                <c:pt idx="6">
                  <c:v>295.63</c:v>
                </c:pt>
                <c:pt idx="7">
                  <c:v>272.36</c:v>
                </c:pt>
                <c:pt idx="8">
                  <c:v>279.86</c:v>
                </c:pt>
                <c:pt idx="9">
                  <c:v>259.8</c:v>
                </c:pt>
                <c:pt idx="10">
                  <c:v>255.74</c:v>
                </c:pt>
                <c:pt idx="11">
                  <c:v>238.37</c:v>
                </c:pt>
                <c:pt idx="12">
                  <c:v>242.36</c:v>
                </c:pt>
                <c:pt idx="13">
                  <c:v>213.26</c:v>
                </c:pt>
                <c:pt idx="14">
                  <c:v>219.99</c:v>
                </c:pt>
                <c:pt idx="15">
                  <c:v>238.77</c:v>
                </c:pt>
                <c:pt idx="16">
                  <c:v>244.78</c:v>
                </c:pt>
                <c:pt idx="17">
                  <c:v>264.27</c:v>
                </c:pt>
                <c:pt idx="18">
                  <c:v>270.32</c:v>
                </c:pt>
                <c:pt idx="19">
                  <c:v>332.03</c:v>
                </c:pt>
                <c:pt idx="20">
                  <c:v>361.13</c:v>
                </c:pt>
                <c:pt idx="21">
                  <c:v>300.69</c:v>
                </c:pt>
                <c:pt idx="22">
                  <c:v>291.22000000000003</c:v>
                </c:pt>
                <c:pt idx="23">
                  <c:v>280.5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568328"/>
        <c:axId val="338567936"/>
      </c:lineChart>
      <c:catAx>
        <c:axId val="164959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4959512"/>
        <c:crosses val="autoZero"/>
        <c:auto val="1"/>
        <c:lblAlgn val="ctr"/>
        <c:lblOffset val="100"/>
        <c:noMultiLvlLbl val="0"/>
      </c:catAx>
      <c:valAx>
        <c:axId val="164959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4959120"/>
        <c:crosses val="autoZero"/>
        <c:crossBetween val="between"/>
      </c:valAx>
      <c:valAx>
        <c:axId val="338567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568328"/>
        <c:crosses val="max"/>
        <c:crossBetween val="between"/>
      </c:valAx>
      <c:catAx>
        <c:axId val="338568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567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63.5</v>
      </c>
      <c r="C4" s="18">
        <v>53.4</v>
      </c>
      <c r="D4" s="18">
        <v>53.387</v>
      </c>
      <c r="E4" s="18">
        <v>57.5</v>
      </c>
      <c r="F4" s="18">
        <v>49.381999999999998</v>
      </c>
      <c r="G4" s="18">
        <v>59.6</v>
      </c>
      <c r="H4" s="18">
        <v>146.185</v>
      </c>
      <c r="I4" s="18">
        <v>190</v>
      </c>
      <c r="J4" s="18">
        <v>147.09</v>
      </c>
      <c r="K4" s="18">
        <v>192.95700000000002</v>
      </c>
      <c r="L4" s="18">
        <v>55.980000000000004</v>
      </c>
      <c r="M4" s="18">
        <v>57.341999999999992</v>
      </c>
      <c r="N4" s="18">
        <v>48.805</v>
      </c>
      <c r="O4" s="18">
        <v>43.429000000000002</v>
      </c>
      <c r="P4" s="18">
        <v>30.5</v>
      </c>
      <c r="Q4" s="18">
        <v>46.648000000000003</v>
      </c>
      <c r="R4" s="18">
        <v>46.81</v>
      </c>
      <c r="S4" s="18">
        <v>39.200000000000003</v>
      </c>
      <c r="T4" s="18">
        <v>59.2</v>
      </c>
      <c r="U4" s="18">
        <v>46.429000000000002</v>
      </c>
      <c r="V4" s="18">
        <v>83.483000000000004</v>
      </c>
      <c r="W4" s="18">
        <v>62.745999999999995</v>
      </c>
      <c r="X4" s="18">
        <v>60.064999999999998</v>
      </c>
      <c r="Y4" s="18">
        <v>59.024000000000001</v>
      </c>
      <c r="Z4" s="19"/>
      <c r="AA4" s="20">
        <f>SUM(B4:Z4)</f>
        <v>1752.6620000000003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277.5</v>
      </c>
      <c r="C7" s="28">
        <v>264.73</v>
      </c>
      <c r="D7" s="28">
        <v>254</v>
      </c>
      <c r="E7" s="28">
        <v>251.2</v>
      </c>
      <c r="F7" s="28">
        <v>254.48</v>
      </c>
      <c r="G7" s="28">
        <v>263.32</v>
      </c>
      <c r="H7" s="28">
        <v>295.63</v>
      </c>
      <c r="I7" s="28">
        <v>272.36</v>
      </c>
      <c r="J7" s="28">
        <v>279.86</v>
      </c>
      <c r="K7" s="28">
        <v>259.8</v>
      </c>
      <c r="L7" s="28">
        <v>255.74</v>
      </c>
      <c r="M7" s="28">
        <v>238.37</v>
      </c>
      <c r="N7" s="28">
        <v>242.36</v>
      </c>
      <c r="O7" s="28">
        <v>213.26</v>
      </c>
      <c r="P7" s="28">
        <v>219.99</v>
      </c>
      <c r="Q7" s="28">
        <v>238.77</v>
      </c>
      <c r="R7" s="28">
        <v>244.78</v>
      </c>
      <c r="S7" s="28">
        <v>264.27</v>
      </c>
      <c r="T7" s="28">
        <v>270.32</v>
      </c>
      <c r="U7" s="28">
        <v>332.03</v>
      </c>
      <c r="V7" s="28">
        <v>361.13</v>
      </c>
      <c r="W7" s="28">
        <v>300.69</v>
      </c>
      <c r="X7" s="28">
        <v>291.22000000000003</v>
      </c>
      <c r="Y7" s="28">
        <v>280.5</v>
      </c>
      <c r="Z7" s="29"/>
      <c r="AA7" s="30">
        <f>IF(SUM(B7:Z7)&lt;&gt;0,AVERAGEIF(B7:Z7,"&lt;&gt;"""),"")</f>
        <v>267.76291666666663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20</v>
      </c>
      <c r="H12" s="52">
        <v>134.185</v>
      </c>
      <c r="I12" s="52"/>
      <c r="J12" s="52">
        <v>122</v>
      </c>
      <c r="K12" s="52"/>
      <c r="L12" s="52">
        <v>33.200000000000003</v>
      </c>
      <c r="M12" s="52"/>
      <c r="N12" s="52"/>
      <c r="O12" s="52"/>
      <c r="P12" s="52"/>
      <c r="Q12" s="52"/>
      <c r="R12" s="52"/>
      <c r="S12" s="52"/>
      <c r="T12" s="52"/>
      <c r="U12" s="52">
        <v>40.182000000000002</v>
      </c>
      <c r="V12" s="52">
        <v>32.518000000000001</v>
      </c>
      <c r="W12" s="52">
        <v>62.745999999999995</v>
      </c>
      <c r="X12" s="52">
        <v>59.965000000000003</v>
      </c>
      <c r="Y12" s="52">
        <v>59</v>
      </c>
      <c r="Z12" s="53"/>
      <c r="AA12" s="54">
        <f t="shared" si="0"/>
        <v>563.79600000000005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0.09</v>
      </c>
      <c r="K14" s="57">
        <v>0.39200000000000002</v>
      </c>
      <c r="L14" s="57">
        <v>0.48</v>
      </c>
      <c r="M14" s="57">
        <v>8.6999999999999994E-2</v>
      </c>
      <c r="N14" s="57">
        <v>0.28399999999999997</v>
      </c>
      <c r="O14" s="57"/>
      <c r="P14" s="57"/>
      <c r="Q14" s="57">
        <v>6.0999999999999999E-2</v>
      </c>
      <c r="R14" s="57"/>
      <c r="S14" s="57"/>
      <c r="T14" s="57"/>
      <c r="U14" s="57">
        <v>6.2469999999999999</v>
      </c>
      <c r="V14" s="57">
        <v>4.3650000000000002</v>
      </c>
      <c r="W14" s="57"/>
      <c r="X14" s="57">
        <v>0.1</v>
      </c>
      <c r="Y14" s="57">
        <v>2.4E-2</v>
      </c>
      <c r="Z14" s="58"/>
      <c r="AA14" s="59">
        <f t="shared" si="0"/>
        <v>12.129999999999999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20</v>
      </c>
      <c r="H16" s="62">
        <f t="shared" si="1"/>
        <v>134.185</v>
      </c>
      <c r="I16" s="62">
        <f t="shared" si="1"/>
        <v>0</v>
      </c>
      <c r="J16" s="62">
        <f t="shared" si="1"/>
        <v>122.09</v>
      </c>
      <c r="K16" s="62">
        <f t="shared" si="1"/>
        <v>0.39200000000000002</v>
      </c>
      <c r="L16" s="62">
        <f t="shared" si="1"/>
        <v>33.68</v>
      </c>
      <c r="M16" s="62">
        <f t="shared" si="1"/>
        <v>8.6999999999999994E-2</v>
      </c>
      <c r="N16" s="62">
        <f t="shared" si="1"/>
        <v>0.28399999999999997</v>
      </c>
      <c r="O16" s="62">
        <f t="shared" si="1"/>
        <v>0</v>
      </c>
      <c r="P16" s="62">
        <f t="shared" si="1"/>
        <v>0</v>
      </c>
      <c r="Q16" s="62">
        <f t="shared" si="1"/>
        <v>6.0999999999999999E-2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46.429000000000002</v>
      </c>
      <c r="V16" s="62">
        <f t="shared" si="1"/>
        <v>36.883000000000003</v>
      </c>
      <c r="W16" s="62">
        <f t="shared" si="1"/>
        <v>62.745999999999995</v>
      </c>
      <c r="X16" s="62">
        <f t="shared" si="1"/>
        <v>60.065000000000005</v>
      </c>
      <c r="Y16" s="62">
        <f t="shared" si="1"/>
        <v>59.024000000000001</v>
      </c>
      <c r="Z16" s="63" t="str">
        <f t="shared" si="1"/>
        <v/>
      </c>
      <c r="AA16" s="64">
        <f>SUM(AA10:AA15)</f>
        <v>575.92600000000004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1.7869999999999999</v>
      </c>
      <c r="E21" s="81"/>
      <c r="F21" s="81">
        <v>2.0819999999999999</v>
      </c>
      <c r="G21" s="81"/>
      <c r="H21" s="81"/>
      <c r="I21" s="81"/>
      <c r="J21" s="81"/>
      <c r="K21" s="81">
        <v>1.7650000000000001</v>
      </c>
      <c r="L21" s="81"/>
      <c r="M21" s="81">
        <v>10.455</v>
      </c>
      <c r="N21" s="81">
        <v>11.520999999999999</v>
      </c>
      <c r="O21" s="81">
        <v>18.628999999999998</v>
      </c>
      <c r="P21" s="81">
        <v>17.399999999999999</v>
      </c>
      <c r="Q21" s="81">
        <v>21.587000000000003</v>
      </c>
      <c r="R21" s="81">
        <v>4.3100000000000005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89.536000000000001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1.7869999999999999</v>
      </c>
      <c r="E25" s="88">
        <f t="shared" si="3"/>
        <v>0</v>
      </c>
      <c r="F25" s="88">
        <f t="shared" si="3"/>
        <v>2.0819999999999999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1.7650000000000001</v>
      </c>
      <c r="L25" s="88">
        <f t="shared" si="3"/>
        <v>0</v>
      </c>
      <c r="M25" s="88">
        <f t="shared" si="3"/>
        <v>10.455</v>
      </c>
      <c r="N25" s="88">
        <f t="shared" si="3"/>
        <v>11.520999999999999</v>
      </c>
      <c r="O25" s="88">
        <f t="shared" si="3"/>
        <v>18.628999999999998</v>
      </c>
      <c r="P25" s="88">
        <f t="shared" si="3"/>
        <v>17.399999999999999</v>
      </c>
      <c r="Q25" s="88">
        <f t="shared" si="3"/>
        <v>21.587000000000003</v>
      </c>
      <c r="R25" s="88">
        <f t="shared" si="3"/>
        <v>4.3100000000000005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89.536000000000001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>
        <v>1.7869999999999999</v>
      </c>
      <c r="E29" s="77"/>
      <c r="F29" s="77">
        <v>2.0819999999999999</v>
      </c>
      <c r="G29" s="77">
        <v>20</v>
      </c>
      <c r="H29" s="77">
        <v>134.185</v>
      </c>
      <c r="I29" s="77"/>
      <c r="J29" s="77">
        <v>122.09</v>
      </c>
      <c r="K29" s="77">
        <v>2.157</v>
      </c>
      <c r="L29" s="77">
        <v>33.68</v>
      </c>
      <c r="M29" s="77">
        <v>10.542</v>
      </c>
      <c r="N29" s="77">
        <v>11.805</v>
      </c>
      <c r="O29" s="77">
        <v>18.629000000000001</v>
      </c>
      <c r="P29" s="77">
        <v>17.399999999999999</v>
      </c>
      <c r="Q29" s="77">
        <v>21.648</v>
      </c>
      <c r="R29" s="77">
        <v>4.3099999999999996</v>
      </c>
      <c r="S29" s="77"/>
      <c r="T29" s="77"/>
      <c r="U29" s="77">
        <v>46.429000000000002</v>
      </c>
      <c r="V29" s="77">
        <v>36.883000000000003</v>
      </c>
      <c r="W29" s="77">
        <v>62.746000000000002</v>
      </c>
      <c r="X29" s="77">
        <v>60.064999999999998</v>
      </c>
      <c r="Y29" s="77">
        <v>59.024000000000001</v>
      </c>
      <c r="Z29" s="78"/>
      <c r="AA29" s="79">
        <f>SUM(B29:Z29)</f>
        <v>665.4620000000001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0</v>
      </c>
      <c r="D31" s="62">
        <f t="shared" si="4"/>
        <v>1.7869999999999999</v>
      </c>
      <c r="E31" s="62">
        <f t="shared" si="4"/>
        <v>0</v>
      </c>
      <c r="F31" s="62">
        <f t="shared" si="4"/>
        <v>2.0819999999999999</v>
      </c>
      <c r="G31" s="62">
        <f t="shared" si="4"/>
        <v>20</v>
      </c>
      <c r="H31" s="62">
        <f t="shared" si="4"/>
        <v>134.185</v>
      </c>
      <c r="I31" s="62">
        <f t="shared" si="4"/>
        <v>0</v>
      </c>
      <c r="J31" s="62">
        <f t="shared" si="4"/>
        <v>122.09</v>
      </c>
      <c r="K31" s="62">
        <f t="shared" si="4"/>
        <v>2.157</v>
      </c>
      <c r="L31" s="62">
        <f t="shared" si="4"/>
        <v>33.68</v>
      </c>
      <c r="M31" s="62">
        <f t="shared" si="4"/>
        <v>10.542</v>
      </c>
      <c r="N31" s="62">
        <f t="shared" si="4"/>
        <v>11.805</v>
      </c>
      <c r="O31" s="62">
        <f t="shared" si="4"/>
        <v>18.629000000000001</v>
      </c>
      <c r="P31" s="62">
        <f t="shared" si="4"/>
        <v>17.399999999999999</v>
      </c>
      <c r="Q31" s="62">
        <f t="shared" si="4"/>
        <v>21.648</v>
      </c>
      <c r="R31" s="62">
        <f t="shared" si="4"/>
        <v>4.3099999999999996</v>
      </c>
      <c r="S31" s="62">
        <f t="shared" si="4"/>
        <v>0</v>
      </c>
      <c r="T31" s="62">
        <f t="shared" si="4"/>
        <v>0</v>
      </c>
      <c r="U31" s="62">
        <f t="shared" si="4"/>
        <v>46.429000000000002</v>
      </c>
      <c r="V31" s="62">
        <f t="shared" si="4"/>
        <v>36.883000000000003</v>
      </c>
      <c r="W31" s="62">
        <f t="shared" si="4"/>
        <v>62.746000000000002</v>
      </c>
      <c r="X31" s="62">
        <f t="shared" si="4"/>
        <v>60.064999999999998</v>
      </c>
      <c r="Y31" s="62">
        <f t="shared" si="4"/>
        <v>59.024000000000001</v>
      </c>
      <c r="Z31" s="63" t="str">
        <f t="shared" si="4"/>
        <v/>
      </c>
      <c r="AA31" s="64">
        <f>SUM(AA28:AA30)</f>
        <v>665.4620000000001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63.5</v>
      </c>
      <c r="C38" s="99">
        <v>53.4</v>
      </c>
      <c r="D38" s="99">
        <v>51.6</v>
      </c>
      <c r="E38" s="99">
        <v>57.5</v>
      </c>
      <c r="F38" s="99">
        <v>47.3</v>
      </c>
      <c r="G38" s="99">
        <v>39.6</v>
      </c>
      <c r="H38" s="99">
        <v>12</v>
      </c>
      <c r="I38" s="99">
        <v>190</v>
      </c>
      <c r="J38" s="99">
        <v>25</v>
      </c>
      <c r="K38" s="99">
        <v>190.8</v>
      </c>
      <c r="L38" s="99">
        <v>22.3</v>
      </c>
      <c r="M38" s="99">
        <v>46.8</v>
      </c>
      <c r="N38" s="99">
        <v>37</v>
      </c>
      <c r="O38" s="99">
        <v>24.8</v>
      </c>
      <c r="P38" s="99">
        <v>13.1</v>
      </c>
      <c r="Q38" s="99">
        <v>25</v>
      </c>
      <c r="R38" s="99">
        <v>42.5</v>
      </c>
      <c r="S38" s="99">
        <v>39.200000000000003</v>
      </c>
      <c r="T38" s="99">
        <v>59.2</v>
      </c>
      <c r="U38" s="99"/>
      <c r="V38" s="99">
        <v>46.6</v>
      </c>
      <c r="W38" s="99"/>
      <c r="X38" s="99"/>
      <c r="Y38" s="99"/>
      <c r="Z38" s="100"/>
      <c r="AA38" s="79">
        <f t="shared" si="5"/>
        <v>1087.1999999999998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63.5</v>
      </c>
      <c r="C39" s="88">
        <f t="shared" si="6"/>
        <v>53.4</v>
      </c>
      <c r="D39" s="88">
        <f t="shared" si="6"/>
        <v>51.6</v>
      </c>
      <c r="E39" s="88">
        <f t="shared" si="6"/>
        <v>57.5</v>
      </c>
      <c r="F39" s="88">
        <f t="shared" si="6"/>
        <v>47.3</v>
      </c>
      <c r="G39" s="88">
        <f t="shared" si="6"/>
        <v>39.6</v>
      </c>
      <c r="H39" s="88">
        <f t="shared" si="6"/>
        <v>12</v>
      </c>
      <c r="I39" s="88">
        <f t="shared" si="6"/>
        <v>190</v>
      </c>
      <c r="J39" s="88">
        <f t="shared" si="6"/>
        <v>25</v>
      </c>
      <c r="K39" s="88">
        <f t="shared" si="6"/>
        <v>190.8</v>
      </c>
      <c r="L39" s="88">
        <f t="shared" si="6"/>
        <v>22.3</v>
      </c>
      <c r="M39" s="88">
        <f t="shared" si="6"/>
        <v>46.8</v>
      </c>
      <c r="N39" s="88">
        <f t="shared" si="6"/>
        <v>37</v>
      </c>
      <c r="O39" s="88">
        <f t="shared" si="6"/>
        <v>24.8</v>
      </c>
      <c r="P39" s="88">
        <f t="shared" si="6"/>
        <v>13.1</v>
      </c>
      <c r="Q39" s="88">
        <f t="shared" si="6"/>
        <v>25</v>
      </c>
      <c r="R39" s="88">
        <f t="shared" si="6"/>
        <v>42.5</v>
      </c>
      <c r="S39" s="88">
        <f t="shared" si="6"/>
        <v>39.200000000000003</v>
      </c>
      <c r="T39" s="88">
        <f t="shared" si="6"/>
        <v>59.2</v>
      </c>
      <c r="U39" s="88">
        <f t="shared" si="6"/>
        <v>0</v>
      </c>
      <c r="V39" s="88">
        <f t="shared" si="6"/>
        <v>46.6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1087.1999999999998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63.5</v>
      </c>
      <c r="C46" s="99">
        <v>53.4</v>
      </c>
      <c r="D46" s="99">
        <v>51.6</v>
      </c>
      <c r="E46" s="99">
        <v>57.5</v>
      </c>
      <c r="F46" s="99">
        <v>47.3</v>
      </c>
      <c r="G46" s="99">
        <v>39.6</v>
      </c>
      <c r="H46" s="99">
        <v>12</v>
      </c>
      <c r="I46" s="99">
        <v>190</v>
      </c>
      <c r="J46" s="99">
        <v>25</v>
      </c>
      <c r="K46" s="99">
        <v>190.8</v>
      </c>
      <c r="L46" s="99">
        <v>22.3</v>
      </c>
      <c r="M46" s="99">
        <v>46.8</v>
      </c>
      <c r="N46" s="99">
        <v>37</v>
      </c>
      <c r="O46" s="99">
        <v>24.8</v>
      </c>
      <c r="P46" s="99">
        <v>13.1</v>
      </c>
      <c r="Q46" s="99">
        <v>25</v>
      </c>
      <c r="R46" s="99">
        <v>42.5</v>
      </c>
      <c r="S46" s="99">
        <v>39.200000000000003</v>
      </c>
      <c r="T46" s="99">
        <v>59.2</v>
      </c>
      <c r="U46" s="99"/>
      <c r="V46" s="99">
        <v>46.6</v>
      </c>
      <c r="W46" s="99"/>
      <c r="X46" s="99"/>
      <c r="Y46" s="99"/>
      <c r="Z46" s="100"/>
      <c r="AA46" s="79">
        <f t="shared" si="7"/>
        <v>1087.1999999999998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63.5</v>
      </c>
      <c r="C48" s="88">
        <f t="shared" ref="C48:Z48" si="8">IF(LEN(C$2)&gt;0,SUM(C42:C47),"")</f>
        <v>53.4</v>
      </c>
      <c r="D48" s="88">
        <f t="shared" si="8"/>
        <v>51.6</v>
      </c>
      <c r="E48" s="88">
        <f t="shared" si="8"/>
        <v>57.5</v>
      </c>
      <c r="F48" s="88">
        <f t="shared" si="8"/>
        <v>47.3</v>
      </c>
      <c r="G48" s="88">
        <f t="shared" si="8"/>
        <v>39.6</v>
      </c>
      <c r="H48" s="88">
        <f t="shared" si="8"/>
        <v>12</v>
      </c>
      <c r="I48" s="88">
        <f t="shared" si="8"/>
        <v>190</v>
      </c>
      <c r="J48" s="88">
        <f t="shared" si="8"/>
        <v>25</v>
      </c>
      <c r="K48" s="88">
        <f t="shared" si="8"/>
        <v>190.8</v>
      </c>
      <c r="L48" s="88">
        <f t="shared" si="8"/>
        <v>22.3</v>
      </c>
      <c r="M48" s="88">
        <f t="shared" si="8"/>
        <v>46.8</v>
      </c>
      <c r="N48" s="88">
        <f t="shared" si="8"/>
        <v>37</v>
      </c>
      <c r="O48" s="88">
        <f t="shared" si="8"/>
        <v>24.8</v>
      </c>
      <c r="P48" s="88">
        <f t="shared" si="8"/>
        <v>13.1</v>
      </c>
      <c r="Q48" s="88">
        <f t="shared" si="8"/>
        <v>25</v>
      </c>
      <c r="R48" s="88">
        <f t="shared" si="8"/>
        <v>42.5</v>
      </c>
      <c r="S48" s="88">
        <f t="shared" si="8"/>
        <v>39.200000000000003</v>
      </c>
      <c r="T48" s="88">
        <f t="shared" si="8"/>
        <v>59.2</v>
      </c>
      <c r="U48" s="88">
        <f t="shared" si="8"/>
        <v>0</v>
      </c>
      <c r="V48" s="88">
        <f t="shared" si="8"/>
        <v>46.6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1087.1999999999998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63.5</v>
      </c>
      <c r="C51" s="88">
        <f t="shared" si="10"/>
        <v>53.4</v>
      </c>
      <c r="D51" s="88">
        <f t="shared" si="10"/>
        <v>53.387</v>
      </c>
      <c r="E51" s="88">
        <f t="shared" si="10"/>
        <v>57.5</v>
      </c>
      <c r="F51" s="88">
        <f t="shared" si="10"/>
        <v>49.381999999999998</v>
      </c>
      <c r="G51" s="88">
        <f t="shared" si="10"/>
        <v>59.6</v>
      </c>
      <c r="H51" s="88">
        <f t="shared" si="10"/>
        <v>146.185</v>
      </c>
      <c r="I51" s="88">
        <f t="shared" si="10"/>
        <v>190</v>
      </c>
      <c r="J51" s="88">
        <f t="shared" si="10"/>
        <v>147.09</v>
      </c>
      <c r="K51" s="88">
        <f t="shared" si="10"/>
        <v>192.95700000000002</v>
      </c>
      <c r="L51" s="88">
        <f t="shared" si="10"/>
        <v>55.980000000000004</v>
      </c>
      <c r="M51" s="88">
        <f t="shared" si="10"/>
        <v>57.341999999999999</v>
      </c>
      <c r="N51" s="88">
        <f t="shared" si="10"/>
        <v>48.805</v>
      </c>
      <c r="O51" s="88">
        <f t="shared" si="10"/>
        <v>43.429000000000002</v>
      </c>
      <c r="P51" s="88">
        <f t="shared" si="10"/>
        <v>30.5</v>
      </c>
      <c r="Q51" s="88">
        <f t="shared" si="10"/>
        <v>46.648000000000003</v>
      </c>
      <c r="R51" s="88">
        <f t="shared" si="10"/>
        <v>46.81</v>
      </c>
      <c r="S51" s="88">
        <f t="shared" si="10"/>
        <v>39.200000000000003</v>
      </c>
      <c r="T51" s="88">
        <f t="shared" si="10"/>
        <v>59.2</v>
      </c>
      <c r="U51" s="88">
        <f t="shared" si="10"/>
        <v>46.429000000000002</v>
      </c>
      <c r="V51" s="88">
        <f t="shared" si="10"/>
        <v>83.483000000000004</v>
      </c>
      <c r="W51" s="88">
        <f t="shared" si="10"/>
        <v>62.745999999999995</v>
      </c>
      <c r="X51" s="88">
        <f t="shared" si="10"/>
        <v>60.065000000000005</v>
      </c>
      <c r="Y51" s="88">
        <f t="shared" si="10"/>
        <v>59.024000000000001</v>
      </c>
      <c r="Z51" s="89" t="str">
        <f t="shared" si="10"/>
        <v/>
      </c>
      <c r="AA51" s="105">
        <f>SUM(B51:Z51)</f>
        <v>1752.6620000000003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63.483999999999995</v>
      </c>
      <c r="C4" s="18">
        <v>53.404000000000003</v>
      </c>
      <c r="D4" s="18">
        <v>53.347000000000001</v>
      </c>
      <c r="E4" s="18">
        <v>57.524999999999999</v>
      </c>
      <c r="F4" s="18">
        <v>49.353999999999999</v>
      </c>
      <c r="G4" s="18">
        <v>59.578999999999994</v>
      </c>
      <c r="H4" s="18">
        <v>146.13899999999998</v>
      </c>
      <c r="I4" s="18">
        <v>190.04400000000001</v>
      </c>
      <c r="J4" s="18">
        <v>147.11799999999999</v>
      </c>
      <c r="K4" s="18">
        <v>192.95500000000001</v>
      </c>
      <c r="L4" s="18">
        <v>55.952999999999996</v>
      </c>
      <c r="M4" s="18">
        <v>57.376000000000005</v>
      </c>
      <c r="N4" s="18">
        <v>48.81</v>
      </c>
      <c r="O4" s="18">
        <v>43.400000000000006</v>
      </c>
      <c r="P4" s="18">
        <v>30.525000000000002</v>
      </c>
      <c r="Q4" s="18">
        <v>46.660999999999994</v>
      </c>
      <c r="R4" s="18">
        <v>46.804000000000002</v>
      </c>
      <c r="S4" s="18">
        <v>39.229000000000006</v>
      </c>
      <c r="T4" s="18">
        <v>59.184000000000005</v>
      </c>
      <c r="U4" s="18">
        <v>46.460999999999999</v>
      </c>
      <c r="V4" s="18">
        <v>83.512999999999991</v>
      </c>
      <c r="W4" s="18">
        <v>62.754000000000012</v>
      </c>
      <c r="X4" s="18">
        <v>60.060000000000009</v>
      </c>
      <c r="Y4" s="18">
        <v>59.060000000000009</v>
      </c>
      <c r="Z4" s="19"/>
      <c r="AA4" s="20">
        <f>SUM(B4:Z4)</f>
        <v>1752.739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277.5</v>
      </c>
      <c r="C7" s="28">
        <v>264.73</v>
      </c>
      <c r="D7" s="28">
        <v>254</v>
      </c>
      <c r="E7" s="28">
        <v>251.2</v>
      </c>
      <c r="F7" s="28">
        <v>254.48</v>
      </c>
      <c r="G7" s="28">
        <v>263.32</v>
      </c>
      <c r="H7" s="28">
        <v>295.63</v>
      </c>
      <c r="I7" s="28">
        <v>272.36</v>
      </c>
      <c r="J7" s="28">
        <v>279.86</v>
      </c>
      <c r="K7" s="28">
        <v>259.8</v>
      </c>
      <c r="L7" s="28">
        <v>255.74</v>
      </c>
      <c r="M7" s="28">
        <v>238.37</v>
      </c>
      <c r="N7" s="28">
        <v>242.36</v>
      </c>
      <c r="O7" s="28">
        <v>213.26</v>
      </c>
      <c r="P7" s="28">
        <v>219.99</v>
      </c>
      <c r="Q7" s="28">
        <v>238.77</v>
      </c>
      <c r="R7" s="28">
        <v>244.78</v>
      </c>
      <c r="S7" s="28">
        <v>264.27</v>
      </c>
      <c r="T7" s="28">
        <v>270.32</v>
      </c>
      <c r="U7" s="28">
        <v>332.03</v>
      </c>
      <c r="V7" s="28">
        <v>361.13</v>
      </c>
      <c r="W7" s="28">
        <v>300.69</v>
      </c>
      <c r="X7" s="28">
        <v>291.22000000000003</v>
      </c>
      <c r="Y7" s="28">
        <v>280.5</v>
      </c>
      <c r="Z7" s="29"/>
      <c r="AA7" s="30">
        <f>IF(SUM(B7:Z7)&lt;&gt;0,AVERAGEIF(B7:Z7,"&lt;&gt;"""),"")</f>
        <v>267.76291666666663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81.158000000000001</v>
      </c>
      <c r="I12" s="52">
        <v>122</v>
      </c>
      <c r="J12" s="52">
        <v>78.268000000000001</v>
      </c>
      <c r="K12" s="52">
        <v>124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51</v>
      </c>
      <c r="W12" s="52"/>
      <c r="X12" s="52"/>
      <c r="Y12" s="52"/>
      <c r="Z12" s="53"/>
      <c r="AA12" s="54">
        <f t="shared" si="0"/>
        <v>456.42600000000004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35.199999999999996</v>
      </c>
      <c r="C14" s="57">
        <v>30.202999999999996</v>
      </c>
      <c r="D14" s="57">
        <v>34.745999999999995</v>
      </c>
      <c r="E14" s="57">
        <v>36.533999999999999</v>
      </c>
      <c r="F14" s="57">
        <v>34.19</v>
      </c>
      <c r="G14" s="57">
        <v>32.213000000000001</v>
      </c>
      <c r="H14" s="57">
        <v>38.709000000000003</v>
      </c>
      <c r="I14" s="57">
        <v>49.780999999999992</v>
      </c>
      <c r="J14" s="57">
        <v>47.057999999999986</v>
      </c>
      <c r="K14" s="57">
        <v>58.736999999999995</v>
      </c>
      <c r="L14" s="57">
        <v>39.262</v>
      </c>
      <c r="M14" s="57">
        <v>53.278000000000006</v>
      </c>
      <c r="N14" s="57">
        <v>44.353999999999999</v>
      </c>
      <c r="O14" s="57">
        <v>43.400000000000006</v>
      </c>
      <c r="P14" s="57">
        <v>30.525000000000002</v>
      </c>
      <c r="Q14" s="57">
        <v>46.660999999999994</v>
      </c>
      <c r="R14" s="57">
        <v>42.545000000000002</v>
      </c>
      <c r="S14" s="57">
        <v>31.077999999999999</v>
      </c>
      <c r="T14" s="57">
        <v>33.293000000000006</v>
      </c>
      <c r="U14" s="57"/>
      <c r="V14" s="57"/>
      <c r="W14" s="57">
        <v>0.66</v>
      </c>
      <c r="X14" s="57">
        <v>1.522</v>
      </c>
      <c r="Y14" s="57">
        <v>1.373</v>
      </c>
      <c r="Z14" s="58"/>
      <c r="AA14" s="59">
        <f t="shared" si="0"/>
        <v>765.32199999999989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35.199999999999996</v>
      </c>
      <c r="C16" s="62">
        <f t="shared" ref="C16:Z16" si="1">IF(LEN(C$2)&gt;0,SUM(C10:C15),"")</f>
        <v>30.202999999999996</v>
      </c>
      <c r="D16" s="62">
        <f t="shared" si="1"/>
        <v>34.745999999999995</v>
      </c>
      <c r="E16" s="62">
        <f t="shared" si="1"/>
        <v>36.533999999999999</v>
      </c>
      <c r="F16" s="62">
        <f t="shared" si="1"/>
        <v>34.19</v>
      </c>
      <c r="G16" s="62">
        <f t="shared" si="1"/>
        <v>32.213000000000001</v>
      </c>
      <c r="H16" s="62">
        <f t="shared" si="1"/>
        <v>119.867</v>
      </c>
      <c r="I16" s="62">
        <f t="shared" si="1"/>
        <v>171.78100000000001</v>
      </c>
      <c r="J16" s="62">
        <f t="shared" si="1"/>
        <v>125.32599999999999</v>
      </c>
      <c r="K16" s="62">
        <f t="shared" si="1"/>
        <v>182.73699999999999</v>
      </c>
      <c r="L16" s="62">
        <f t="shared" si="1"/>
        <v>39.262</v>
      </c>
      <c r="M16" s="62">
        <f t="shared" si="1"/>
        <v>53.278000000000006</v>
      </c>
      <c r="N16" s="62">
        <f t="shared" si="1"/>
        <v>44.353999999999999</v>
      </c>
      <c r="O16" s="62">
        <f t="shared" si="1"/>
        <v>43.400000000000006</v>
      </c>
      <c r="P16" s="62">
        <f t="shared" si="1"/>
        <v>30.525000000000002</v>
      </c>
      <c r="Q16" s="62">
        <f t="shared" si="1"/>
        <v>46.660999999999994</v>
      </c>
      <c r="R16" s="62">
        <f t="shared" si="1"/>
        <v>42.545000000000002</v>
      </c>
      <c r="S16" s="62">
        <f t="shared" si="1"/>
        <v>31.077999999999999</v>
      </c>
      <c r="T16" s="62">
        <f t="shared" si="1"/>
        <v>33.293000000000006</v>
      </c>
      <c r="U16" s="62">
        <f t="shared" si="1"/>
        <v>0</v>
      </c>
      <c r="V16" s="62">
        <f t="shared" si="1"/>
        <v>51</v>
      </c>
      <c r="W16" s="62">
        <f t="shared" si="1"/>
        <v>0.66</v>
      </c>
      <c r="X16" s="62">
        <f t="shared" si="1"/>
        <v>1.522</v>
      </c>
      <c r="Y16" s="62">
        <f t="shared" si="1"/>
        <v>1.373</v>
      </c>
      <c r="Z16" s="63" t="str">
        <f t="shared" si="1"/>
        <v/>
      </c>
      <c r="AA16" s="64">
        <f>SUM(AA10:AA15)</f>
        <v>1221.748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28.284000000000002</v>
      </c>
      <c r="C21" s="81">
        <v>23.200999999999997</v>
      </c>
      <c r="D21" s="81">
        <v>18.600999999999999</v>
      </c>
      <c r="E21" s="81">
        <v>20.991</v>
      </c>
      <c r="F21" s="81">
        <v>15.164000000000001</v>
      </c>
      <c r="G21" s="81">
        <v>27.366</v>
      </c>
      <c r="H21" s="81">
        <v>26.271999999999998</v>
      </c>
      <c r="I21" s="81">
        <v>18.262999999999998</v>
      </c>
      <c r="J21" s="81">
        <v>21.791999999999998</v>
      </c>
      <c r="K21" s="81">
        <v>10.218</v>
      </c>
      <c r="L21" s="81">
        <v>16.690999999999999</v>
      </c>
      <c r="M21" s="81">
        <v>4.0979999999999999</v>
      </c>
      <c r="N21" s="81">
        <v>4.4559999999999995</v>
      </c>
      <c r="O21" s="81"/>
      <c r="P21" s="81"/>
      <c r="Q21" s="81"/>
      <c r="R21" s="81">
        <v>4.2590000000000003</v>
      </c>
      <c r="S21" s="81">
        <v>8.1509999999999998</v>
      </c>
      <c r="T21" s="81">
        <v>25.891000000000002</v>
      </c>
      <c r="U21" s="81">
        <v>32.960999999999999</v>
      </c>
      <c r="V21" s="81">
        <v>32.512999999999998</v>
      </c>
      <c r="W21" s="81">
        <v>33.494</v>
      </c>
      <c r="X21" s="81">
        <v>37.437999999999995</v>
      </c>
      <c r="Y21" s="81">
        <v>34.387</v>
      </c>
      <c r="Z21" s="78"/>
      <c r="AA21" s="79">
        <f t="shared" si="2"/>
        <v>444.49100000000004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28.284000000000002</v>
      </c>
      <c r="C25" s="88">
        <f t="shared" si="3"/>
        <v>23.200999999999997</v>
      </c>
      <c r="D25" s="88">
        <f t="shared" si="3"/>
        <v>18.600999999999999</v>
      </c>
      <c r="E25" s="88">
        <f t="shared" si="3"/>
        <v>20.991</v>
      </c>
      <c r="F25" s="88">
        <f t="shared" si="3"/>
        <v>15.164000000000001</v>
      </c>
      <c r="G25" s="88">
        <f t="shared" si="3"/>
        <v>27.366</v>
      </c>
      <c r="H25" s="88">
        <f t="shared" si="3"/>
        <v>26.271999999999998</v>
      </c>
      <c r="I25" s="88">
        <f t="shared" si="3"/>
        <v>18.262999999999998</v>
      </c>
      <c r="J25" s="88">
        <f t="shared" si="3"/>
        <v>21.791999999999998</v>
      </c>
      <c r="K25" s="88">
        <f t="shared" si="3"/>
        <v>10.218</v>
      </c>
      <c r="L25" s="88">
        <f t="shared" si="3"/>
        <v>16.690999999999999</v>
      </c>
      <c r="M25" s="88">
        <f t="shared" si="3"/>
        <v>4.0979999999999999</v>
      </c>
      <c r="N25" s="88">
        <f t="shared" si="3"/>
        <v>4.4559999999999995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4.2590000000000003</v>
      </c>
      <c r="S25" s="88">
        <f t="shared" si="3"/>
        <v>8.1509999999999998</v>
      </c>
      <c r="T25" s="88">
        <f t="shared" si="3"/>
        <v>25.891000000000002</v>
      </c>
      <c r="U25" s="88">
        <f t="shared" si="3"/>
        <v>32.960999999999999</v>
      </c>
      <c r="V25" s="88">
        <f t="shared" si="3"/>
        <v>32.512999999999998</v>
      </c>
      <c r="W25" s="88">
        <f t="shared" si="3"/>
        <v>33.494</v>
      </c>
      <c r="X25" s="88">
        <f t="shared" si="3"/>
        <v>37.437999999999995</v>
      </c>
      <c r="Y25" s="88">
        <f t="shared" si="3"/>
        <v>34.387</v>
      </c>
      <c r="Z25" s="89">
        <f t="shared" si="3"/>
        <v>0</v>
      </c>
      <c r="AA25" s="90">
        <f t="shared" si="3"/>
        <v>444.49100000000004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63.484000000000002</v>
      </c>
      <c r="C29" s="77">
        <v>53.404000000000003</v>
      </c>
      <c r="D29" s="77">
        <v>53.347000000000001</v>
      </c>
      <c r="E29" s="77">
        <v>57.524999999999999</v>
      </c>
      <c r="F29" s="77">
        <v>49.353999999999999</v>
      </c>
      <c r="G29" s="77">
        <v>59.579000000000001</v>
      </c>
      <c r="H29" s="77">
        <v>146.13900000000001</v>
      </c>
      <c r="I29" s="77">
        <v>190.04400000000001</v>
      </c>
      <c r="J29" s="77">
        <v>147.11799999999999</v>
      </c>
      <c r="K29" s="77">
        <v>192.95500000000001</v>
      </c>
      <c r="L29" s="77">
        <v>55.953000000000003</v>
      </c>
      <c r="M29" s="77">
        <v>57.375999999999998</v>
      </c>
      <c r="N29" s="77">
        <v>48.81</v>
      </c>
      <c r="O29" s="77">
        <v>43.4</v>
      </c>
      <c r="P29" s="77">
        <v>30.524999999999999</v>
      </c>
      <c r="Q29" s="77">
        <v>46.661000000000001</v>
      </c>
      <c r="R29" s="77">
        <v>46.804000000000002</v>
      </c>
      <c r="S29" s="77">
        <v>39.228999999999999</v>
      </c>
      <c r="T29" s="77">
        <v>59.183999999999997</v>
      </c>
      <c r="U29" s="77">
        <v>32.960999999999999</v>
      </c>
      <c r="V29" s="77">
        <v>83.513000000000005</v>
      </c>
      <c r="W29" s="77">
        <v>34.154000000000003</v>
      </c>
      <c r="X29" s="77">
        <v>38.96</v>
      </c>
      <c r="Y29" s="77">
        <v>35.76</v>
      </c>
      <c r="Z29" s="78"/>
      <c r="AA29" s="79">
        <f>SUM(B29:Z29)</f>
        <v>1666.2390000000005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63.484000000000002</v>
      </c>
      <c r="C31" s="62">
        <f t="shared" si="4"/>
        <v>53.404000000000003</v>
      </c>
      <c r="D31" s="62">
        <f t="shared" si="4"/>
        <v>53.347000000000001</v>
      </c>
      <c r="E31" s="62">
        <f t="shared" si="4"/>
        <v>57.524999999999999</v>
      </c>
      <c r="F31" s="62">
        <f t="shared" si="4"/>
        <v>49.353999999999999</v>
      </c>
      <c r="G31" s="62">
        <f t="shared" si="4"/>
        <v>59.579000000000001</v>
      </c>
      <c r="H31" s="62">
        <f t="shared" si="4"/>
        <v>146.13900000000001</v>
      </c>
      <c r="I31" s="62">
        <f t="shared" si="4"/>
        <v>190.04400000000001</v>
      </c>
      <c r="J31" s="62">
        <f t="shared" si="4"/>
        <v>147.11799999999999</v>
      </c>
      <c r="K31" s="62">
        <f t="shared" si="4"/>
        <v>192.95500000000001</v>
      </c>
      <c r="L31" s="62">
        <f t="shared" si="4"/>
        <v>55.953000000000003</v>
      </c>
      <c r="M31" s="62">
        <f t="shared" si="4"/>
        <v>57.375999999999998</v>
      </c>
      <c r="N31" s="62">
        <f t="shared" si="4"/>
        <v>48.81</v>
      </c>
      <c r="O31" s="62">
        <f t="shared" si="4"/>
        <v>43.4</v>
      </c>
      <c r="P31" s="62">
        <f t="shared" si="4"/>
        <v>30.524999999999999</v>
      </c>
      <c r="Q31" s="62">
        <f t="shared" si="4"/>
        <v>46.661000000000001</v>
      </c>
      <c r="R31" s="62">
        <f t="shared" si="4"/>
        <v>46.804000000000002</v>
      </c>
      <c r="S31" s="62">
        <f t="shared" si="4"/>
        <v>39.228999999999999</v>
      </c>
      <c r="T31" s="62">
        <f t="shared" si="4"/>
        <v>59.183999999999997</v>
      </c>
      <c r="U31" s="62">
        <f t="shared" si="4"/>
        <v>32.960999999999999</v>
      </c>
      <c r="V31" s="62">
        <f t="shared" si="4"/>
        <v>83.513000000000005</v>
      </c>
      <c r="W31" s="62">
        <f t="shared" si="4"/>
        <v>34.154000000000003</v>
      </c>
      <c r="X31" s="62">
        <f t="shared" si="4"/>
        <v>38.96</v>
      </c>
      <c r="Y31" s="62">
        <f t="shared" si="4"/>
        <v>35.76</v>
      </c>
      <c r="Z31" s="63">
        <f t="shared" si="4"/>
        <v>0</v>
      </c>
      <c r="AA31" s="64">
        <f t="shared" si="4"/>
        <v>1666.2390000000005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13.5</v>
      </c>
      <c r="V38" s="99"/>
      <c r="W38" s="99">
        <v>28.6</v>
      </c>
      <c r="X38" s="99">
        <v>21.1</v>
      </c>
      <c r="Y38" s="99">
        <v>23.3</v>
      </c>
      <c r="Z38" s="100"/>
      <c r="AA38" s="79">
        <f t="shared" si="5"/>
        <v>86.5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13.5</v>
      </c>
      <c r="V39" s="88">
        <f t="shared" si="6"/>
        <v>0</v>
      </c>
      <c r="W39" s="88">
        <f t="shared" si="6"/>
        <v>28.6</v>
      </c>
      <c r="X39" s="88">
        <f t="shared" si="6"/>
        <v>21.1</v>
      </c>
      <c r="Y39" s="88">
        <f t="shared" si="6"/>
        <v>23.3</v>
      </c>
      <c r="Z39" s="89">
        <f t="shared" si="6"/>
        <v>0</v>
      </c>
      <c r="AA39" s="90">
        <f t="shared" si="5"/>
        <v>86.5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13.5</v>
      </c>
      <c r="V46" s="99"/>
      <c r="W46" s="99">
        <v>28.6</v>
      </c>
      <c r="X46" s="99">
        <v>21.1</v>
      </c>
      <c r="Y46" s="99">
        <v>23.3</v>
      </c>
      <c r="Z46" s="100"/>
      <c r="AA46" s="79">
        <f t="shared" si="7"/>
        <v>86.5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13.5</v>
      </c>
      <c r="V48" s="88">
        <f t="shared" si="8"/>
        <v>0</v>
      </c>
      <c r="W48" s="88">
        <f t="shared" si="8"/>
        <v>28.6</v>
      </c>
      <c r="X48" s="88">
        <f t="shared" si="8"/>
        <v>21.1</v>
      </c>
      <c r="Y48" s="88">
        <f t="shared" si="8"/>
        <v>23.3</v>
      </c>
      <c r="Z48" s="89">
        <f t="shared" si="8"/>
        <v>0</v>
      </c>
      <c r="AA48" s="90">
        <f t="shared" si="7"/>
        <v>86.5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63.483999999999995</v>
      </c>
      <c r="C51" s="88">
        <f t="shared" si="10"/>
        <v>53.403999999999996</v>
      </c>
      <c r="D51" s="88">
        <f t="shared" si="10"/>
        <v>53.346999999999994</v>
      </c>
      <c r="E51" s="88">
        <f t="shared" si="10"/>
        <v>57.524999999999999</v>
      </c>
      <c r="F51" s="88">
        <f t="shared" si="10"/>
        <v>49.353999999999999</v>
      </c>
      <c r="G51" s="88">
        <f t="shared" si="10"/>
        <v>59.579000000000001</v>
      </c>
      <c r="H51" s="88">
        <f t="shared" si="10"/>
        <v>146.13900000000001</v>
      </c>
      <c r="I51" s="88">
        <f t="shared" si="10"/>
        <v>190.04400000000001</v>
      </c>
      <c r="J51" s="88">
        <f t="shared" si="10"/>
        <v>147.11799999999999</v>
      </c>
      <c r="K51" s="88">
        <f t="shared" si="10"/>
        <v>192.95499999999998</v>
      </c>
      <c r="L51" s="88">
        <f t="shared" si="10"/>
        <v>55.953000000000003</v>
      </c>
      <c r="M51" s="88">
        <f t="shared" si="10"/>
        <v>57.376000000000005</v>
      </c>
      <c r="N51" s="88">
        <f t="shared" si="10"/>
        <v>48.81</v>
      </c>
      <c r="O51" s="88">
        <f t="shared" si="10"/>
        <v>43.400000000000006</v>
      </c>
      <c r="P51" s="88">
        <f t="shared" si="10"/>
        <v>30.525000000000002</v>
      </c>
      <c r="Q51" s="88">
        <f t="shared" si="10"/>
        <v>46.660999999999994</v>
      </c>
      <c r="R51" s="88">
        <f t="shared" si="10"/>
        <v>46.804000000000002</v>
      </c>
      <c r="S51" s="88">
        <f t="shared" si="10"/>
        <v>39.228999999999999</v>
      </c>
      <c r="T51" s="88">
        <f t="shared" si="10"/>
        <v>59.184000000000012</v>
      </c>
      <c r="U51" s="88">
        <f t="shared" si="10"/>
        <v>46.460999999999999</v>
      </c>
      <c r="V51" s="88">
        <f t="shared" si="10"/>
        <v>83.513000000000005</v>
      </c>
      <c r="W51" s="88">
        <f t="shared" si="10"/>
        <v>62.753999999999998</v>
      </c>
      <c r="X51" s="88">
        <f t="shared" si="10"/>
        <v>60.059999999999995</v>
      </c>
      <c r="Y51" s="88">
        <f t="shared" si="10"/>
        <v>59.06</v>
      </c>
      <c r="Z51" s="89">
        <f t="shared" si="10"/>
        <v>0</v>
      </c>
      <c r="AA51" s="105">
        <f>SUM(B51:Z51)</f>
        <v>1752.7389999999998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-63.5</v>
      </c>
      <c r="C4" s="18">
        <v>-53.4</v>
      </c>
      <c r="D4" s="18">
        <v>-51.6</v>
      </c>
      <c r="E4" s="18">
        <v>-57.5</v>
      </c>
      <c r="F4" s="18">
        <v>-47.3</v>
      </c>
      <c r="G4" s="18">
        <v>-39.6</v>
      </c>
      <c r="H4" s="18">
        <v>-12</v>
      </c>
      <c r="I4" s="18">
        <v>-190</v>
      </c>
      <c r="J4" s="18">
        <v>-25</v>
      </c>
      <c r="K4" s="18">
        <v>-190.8</v>
      </c>
      <c r="L4" s="18">
        <v>-22.3</v>
      </c>
      <c r="M4" s="18">
        <v>-46.8</v>
      </c>
      <c r="N4" s="18">
        <v>-37</v>
      </c>
      <c r="O4" s="18">
        <v>-24.8</v>
      </c>
      <c r="P4" s="18">
        <v>-13.1</v>
      </c>
      <c r="Q4" s="18">
        <v>-25</v>
      </c>
      <c r="R4" s="18">
        <v>-42.5</v>
      </c>
      <c r="S4" s="18">
        <v>-39.200000000000003</v>
      </c>
      <c r="T4" s="18">
        <v>-59.2</v>
      </c>
      <c r="U4" s="18">
        <v>13.5</v>
      </c>
      <c r="V4" s="18">
        <v>-46.6</v>
      </c>
      <c r="W4" s="18">
        <v>28.6</v>
      </c>
      <c r="X4" s="18">
        <v>21.1</v>
      </c>
      <c r="Y4" s="18">
        <v>23.3</v>
      </c>
      <c r="Z4" s="19"/>
      <c r="AA4" s="112">
        <f>SUM(B4:Z4)</f>
        <v>-1000.6999999999999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277.5</v>
      </c>
      <c r="C7" s="118">
        <v>264.73</v>
      </c>
      <c r="D7" s="118">
        <v>254</v>
      </c>
      <c r="E7" s="118">
        <v>251.2</v>
      </c>
      <c r="F7" s="118">
        <v>254.48</v>
      </c>
      <c r="G7" s="118">
        <v>263.32</v>
      </c>
      <c r="H7" s="118">
        <v>295.63</v>
      </c>
      <c r="I7" s="118">
        <v>272.36</v>
      </c>
      <c r="J7" s="118">
        <v>279.86</v>
      </c>
      <c r="K7" s="118">
        <v>259.8</v>
      </c>
      <c r="L7" s="118">
        <v>255.74</v>
      </c>
      <c r="M7" s="118">
        <v>238.37</v>
      </c>
      <c r="N7" s="118">
        <v>242.36</v>
      </c>
      <c r="O7" s="118">
        <v>213.26</v>
      </c>
      <c r="P7" s="118">
        <v>219.99</v>
      </c>
      <c r="Q7" s="118">
        <v>238.77</v>
      </c>
      <c r="R7" s="118">
        <v>244.78</v>
      </c>
      <c r="S7" s="118">
        <v>264.27</v>
      </c>
      <c r="T7" s="118">
        <v>270.32</v>
      </c>
      <c r="U7" s="118">
        <v>332.03</v>
      </c>
      <c r="V7" s="118">
        <v>361.13</v>
      </c>
      <c r="W7" s="118">
        <v>300.69</v>
      </c>
      <c r="X7" s="118">
        <v>291.22000000000003</v>
      </c>
      <c r="Y7" s="118">
        <v>280.5</v>
      </c>
      <c r="Z7" s="119"/>
      <c r="AA7" s="120">
        <f>IF(SUM(B7:Z7)&lt;&gt;0,AVERAGEIF(B7:Z7,"&lt;&gt;"""),"")</f>
        <v>267.76291666666663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63.5</v>
      </c>
      <c r="C15" s="134">
        <v>53.4</v>
      </c>
      <c r="D15" s="134">
        <v>51.6</v>
      </c>
      <c r="E15" s="134">
        <v>57.5</v>
      </c>
      <c r="F15" s="134">
        <v>47.3</v>
      </c>
      <c r="G15" s="134">
        <v>39.6</v>
      </c>
      <c r="H15" s="134">
        <v>12</v>
      </c>
      <c r="I15" s="134">
        <v>190</v>
      </c>
      <c r="J15" s="134">
        <v>25</v>
      </c>
      <c r="K15" s="134">
        <v>190.8</v>
      </c>
      <c r="L15" s="134">
        <v>22.3</v>
      </c>
      <c r="M15" s="134">
        <v>46.8</v>
      </c>
      <c r="N15" s="134">
        <v>37</v>
      </c>
      <c r="O15" s="134">
        <v>24.8</v>
      </c>
      <c r="P15" s="134">
        <v>13.1</v>
      </c>
      <c r="Q15" s="134">
        <v>25</v>
      </c>
      <c r="R15" s="134">
        <v>42.5</v>
      </c>
      <c r="S15" s="134">
        <v>39.200000000000003</v>
      </c>
      <c r="T15" s="134">
        <v>59.2</v>
      </c>
      <c r="U15" s="134"/>
      <c r="V15" s="134">
        <v>46.6</v>
      </c>
      <c r="W15" s="134"/>
      <c r="X15" s="134"/>
      <c r="Y15" s="134"/>
      <c r="Z15" s="132"/>
      <c r="AA15" s="133">
        <f t="shared" si="0"/>
        <v>1087.1999999999998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63.5</v>
      </c>
      <c r="C16" s="136">
        <f t="shared" si="1"/>
        <v>53.4</v>
      </c>
      <c r="D16" s="136">
        <f t="shared" si="1"/>
        <v>51.6</v>
      </c>
      <c r="E16" s="136">
        <f t="shared" si="1"/>
        <v>57.5</v>
      </c>
      <c r="F16" s="136">
        <f t="shared" si="1"/>
        <v>47.3</v>
      </c>
      <c r="G16" s="136">
        <f t="shared" si="1"/>
        <v>39.6</v>
      </c>
      <c r="H16" s="136">
        <f t="shared" si="1"/>
        <v>12</v>
      </c>
      <c r="I16" s="136">
        <f t="shared" si="1"/>
        <v>190</v>
      </c>
      <c r="J16" s="136">
        <f t="shared" si="1"/>
        <v>25</v>
      </c>
      <c r="K16" s="136">
        <f t="shared" si="1"/>
        <v>190.8</v>
      </c>
      <c r="L16" s="136">
        <f t="shared" si="1"/>
        <v>22.3</v>
      </c>
      <c r="M16" s="136">
        <f t="shared" si="1"/>
        <v>46.8</v>
      </c>
      <c r="N16" s="136">
        <f t="shared" si="1"/>
        <v>37</v>
      </c>
      <c r="O16" s="136">
        <f t="shared" si="1"/>
        <v>24.8</v>
      </c>
      <c r="P16" s="136">
        <f t="shared" si="1"/>
        <v>13.1</v>
      </c>
      <c r="Q16" s="136">
        <f t="shared" si="1"/>
        <v>25</v>
      </c>
      <c r="R16" s="136">
        <f t="shared" si="1"/>
        <v>42.5</v>
      </c>
      <c r="S16" s="136">
        <f t="shared" si="1"/>
        <v>39.200000000000003</v>
      </c>
      <c r="T16" s="136">
        <f t="shared" si="1"/>
        <v>59.2</v>
      </c>
      <c r="U16" s="136">
        <f t="shared" si="1"/>
        <v>0</v>
      </c>
      <c r="V16" s="136">
        <f t="shared" si="1"/>
        <v>46.6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1087.1999999999998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13.5</v>
      </c>
      <c r="V23" s="134"/>
      <c r="W23" s="134">
        <v>28.6</v>
      </c>
      <c r="X23" s="134">
        <v>21.1</v>
      </c>
      <c r="Y23" s="134">
        <v>23.3</v>
      </c>
      <c r="Z23" s="132"/>
      <c r="AA23" s="133">
        <f t="shared" si="2"/>
        <v>86.5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13.5</v>
      </c>
      <c r="V24" s="136">
        <f t="shared" si="3"/>
        <v>0</v>
      </c>
      <c r="W24" s="136">
        <f t="shared" si="3"/>
        <v>28.6</v>
      </c>
      <c r="X24" s="136">
        <f t="shared" si="3"/>
        <v>21.1</v>
      </c>
      <c r="Y24" s="136">
        <f t="shared" si="3"/>
        <v>23.3</v>
      </c>
      <c r="Z24" s="137" t="str">
        <f t="shared" si="3"/>
        <v/>
      </c>
      <c r="AA24" s="90">
        <f t="shared" si="2"/>
        <v>86.5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2022-04-04T13:23:22Z</dcterms:created>
  <dcterms:modified xsi:type="dcterms:W3CDTF">2022-04-04T13:23:23Z</dcterms:modified>
</cp:coreProperties>
</file>