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<sst xmlns="http://schemas.openxmlformats.org/spreadsheetml/2006/main" count="117" uniqueCount="53">
  <si>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03/04/2022 16:19:06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</si>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</sst>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8.5139999999999993</c:v>
                </c:pt>
                <c:pt idx="4">
                  <c:v>69</c:v>
                </c:pt>
                <c:pt idx="7">
                  <c:v>102.328</c:v>
                </c:pt>
                <c:pt idx="8">
                  <c:v>289</c:v>
                </c:pt>
                <c:pt idx="15">
                  <c:v>30.859000000000002</c:v>
                </c:pt>
                <c:pt idx="16">
                  <c:v>114</c:v>
                </c:pt>
                <c:pt idx="17">
                  <c:v>49</c:v>
                </c:pt>
                <c:pt idx="18">
                  <c:v>49</c:v>
                </c:pt>
                <c:pt idx="19">
                  <c:v>242</c:v>
                </c:pt>
                <c:pt idx="20">
                  <c:v>242</c:v>
                </c:pt>
                <c:pt idx="23">
                  <c:v>67.575000000000003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56.4</c:v>
                </c:pt>
                <c:pt idx="1">
                  <c:v>18.7</c:v>
                </c:pt>
                <c:pt idx="2">
                  <c:v>78.5</c:v>
                </c:pt>
                <c:pt idx="3">
                  <c:v>81.5</c:v>
                </c:pt>
                <c:pt idx="4">
                  <c:v>7.7</c:v>
                </c:pt>
                <c:pt idx="5">
                  <c:v>84.3</c:v>
                </c:pt>
                <c:pt idx="6">
                  <c:v>377.8</c:v>
                </c:pt>
                <c:pt idx="7">
                  <c:v>677.6</c:v>
                </c:pt>
                <c:pt idx="8">
                  <c:v>19.600000000000001</c:v>
                </c:pt>
                <c:pt idx="9">
                  <c:v>238.5</c:v>
                </c:pt>
                <c:pt idx="10">
                  <c:v>248.1</c:v>
                </c:pt>
                <c:pt idx="11">
                  <c:v>248.2</c:v>
                </c:pt>
                <c:pt idx="12">
                  <c:v>60.2</c:v>
                </c:pt>
                <c:pt idx="13">
                  <c:v>94.7</c:v>
                </c:pt>
                <c:pt idx="14">
                  <c:v>62.7</c:v>
                </c:pt>
                <c:pt idx="15">
                  <c:v>24.9</c:v>
                </c:pt>
                <c:pt idx="16">
                  <c:v>0</c:v>
                </c:pt>
                <c:pt idx="17">
                  <c:v>2.2000000000000002</c:v>
                </c:pt>
                <c:pt idx="18">
                  <c:v>0</c:v>
                </c:pt>
                <c:pt idx="19">
                  <c:v>71.099999999999994</c:v>
                </c:pt>
                <c:pt idx="20">
                  <c:v>292.89999999999998</c:v>
                </c:pt>
                <c:pt idx="21">
                  <c:v>36.700000000000003</c:v>
                </c:pt>
                <c:pt idx="22">
                  <c:v>27.7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8">
                  <c:v>40.780999999999999</c:v>
                </c:pt>
                <c:pt idx="19">
                  <c:v>3.2370000000000001</c:v>
                </c:pt>
                <c:pt idx="20">
                  <c:v>4.6479999999999997</c:v>
                </c:pt>
                <c:pt idx="22">
                  <c:v>1.1120000000000001</c:v>
                </c:pt>
                <c:pt idx="23">
                  <c:v>6.33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6869368"/>
        <c:axId val="466870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56.443999999999996</c:v>
                </c:pt>
                <c:pt idx="1">
                  <c:v>35.120999999999995</c:v>
                </c:pt>
                <c:pt idx="2">
                  <c:v>78.475000000000009</c:v>
                </c:pt>
                <c:pt idx="3">
                  <c:v>81.475000000000009</c:v>
                </c:pt>
                <c:pt idx="4">
                  <c:v>76.690000000000012</c:v>
                </c:pt>
                <c:pt idx="5">
                  <c:v>84.287000000000006</c:v>
                </c:pt>
                <c:pt idx="6">
                  <c:v>377.80599999999998</c:v>
                </c:pt>
                <c:pt idx="7">
                  <c:v>783.07299999999998</c:v>
                </c:pt>
                <c:pt idx="8">
                  <c:v>349.42</c:v>
                </c:pt>
                <c:pt idx="9">
                  <c:v>238.46199999999999</c:v>
                </c:pt>
                <c:pt idx="10">
                  <c:v>248.06700000000001</c:v>
                </c:pt>
                <c:pt idx="11">
                  <c:v>248.184</c:v>
                </c:pt>
                <c:pt idx="12">
                  <c:v>60.154000000000003</c:v>
                </c:pt>
                <c:pt idx="13">
                  <c:v>94.672000000000025</c:v>
                </c:pt>
                <c:pt idx="14">
                  <c:v>62.684999999999995</c:v>
                </c:pt>
                <c:pt idx="15">
                  <c:v>55.753</c:v>
                </c:pt>
                <c:pt idx="16">
                  <c:v>114.04100000000003</c:v>
                </c:pt>
                <c:pt idx="17">
                  <c:v>51.227000000000004</c:v>
                </c:pt>
                <c:pt idx="18">
                  <c:v>51.677</c:v>
                </c:pt>
                <c:pt idx="19">
                  <c:v>319.50400000000002</c:v>
                </c:pt>
                <c:pt idx="20">
                  <c:v>540.875</c:v>
                </c:pt>
                <c:pt idx="21">
                  <c:v>37.922000000000004</c:v>
                </c:pt>
                <c:pt idx="22">
                  <c:v>30.242999999999999</c:v>
                </c:pt>
                <c:pt idx="23">
                  <c:v>76.069000000000003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869368"/>
        <c:axId val="466870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313.08999999999997</c:v>
                </c:pt>
                <c:pt idx="1">
                  <c:v>280</c:v>
                </c:pt>
                <c:pt idx="2">
                  <c:v>283.06</c:v>
                </c:pt>
                <c:pt idx="3">
                  <c:v>277.64</c:v>
                </c:pt>
                <c:pt idx="4">
                  <c:v>277.64</c:v>
                </c:pt>
                <c:pt idx="5">
                  <c:v>260.99</c:v>
                </c:pt>
                <c:pt idx="6">
                  <c:v>285.13</c:v>
                </c:pt>
                <c:pt idx="7">
                  <c:v>370.36</c:v>
                </c:pt>
                <c:pt idx="8">
                  <c:v>423.3</c:v>
                </c:pt>
                <c:pt idx="9">
                  <c:v>265.99</c:v>
                </c:pt>
                <c:pt idx="10">
                  <c:v>284.14</c:v>
                </c:pt>
                <c:pt idx="11">
                  <c:v>289.08999999999997</c:v>
                </c:pt>
                <c:pt idx="12">
                  <c:v>304.76</c:v>
                </c:pt>
                <c:pt idx="13">
                  <c:v>270.64999999999998</c:v>
                </c:pt>
                <c:pt idx="14">
                  <c:v>277.37</c:v>
                </c:pt>
                <c:pt idx="15">
                  <c:v>282.8</c:v>
                </c:pt>
                <c:pt idx="16">
                  <c:v>293.76</c:v>
                </c:pt>
                <c:pt idx="17">
                  <c:v>289.08999999999997</c:v>
                </c:pt>
                <c:pt idx="18">
                  <c:v>318.64</c:v>
                </c:pt>
                <c:pt idx="19">
                  <c:v>370.51</c:v>
                </c:pt>
                <c:pt idx="20">
                  <c:v>373.9</c:v>
                </c:pt>
                <c:pt idx="21">
                  <c:v>341.02</c:v>
                </c:pt>
                <c:pt idx="22">
                  <c:v>341.05</c:v>
                </c:pt>
                <c:pt idx="23">
                  <c:v>313.02999999999997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867408"/>
        <c:axId val="466867016"/>
      </c:lineChart>
      <c:catAx>
        <c:axId val="466869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870936"/>
        <c:crosses val="autoZero"/>
        <c:auto val="1"/>
        <c:lblAlgn val="ctr"/>
        <c:lblOffset val="100"/>
        <c:noMultiLvlLbl val="0"/>
      </c:catAx>
      <c:valAx>
        <c:axId val="466870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869368"/>
        <c:crosses val="autoZero"/>
        <c:crossBetween val="between"/>
      </c:valAx>
      <c:valAx>
        <c:axId val="466867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867408"/>
        <c:crosses val="max"/>
        <c:crossBetween val="between"/>
      </c:valAx>
      <c:catAx>
        <c:axId val="466867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6867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56.4</v>
      </c>
      <c r="C4" s="18">
        <v>35.116999999999997</v>
      </c>
      <c r="D4" s="18">
        <v>78.5</v>
      </c>
      <c r="E4" s="18">
        <v>81.5</v>
      </c>
      <c r="F4" s="18">
        <v>76.7</v>
      </c>
      <c r="G4" s="18">
        <v>84.3</v>
      </c>
      <c r="H4" s="18">
        <v>377.8</v>
      </c>
      <c r="I4" s="18">
        <v>783.03200000000004</v>
      </c>
      <c r="J4" s="18">
        <v>349.38100000000003</v>
      </c>
      <c r="K4" s="18">
        <v>238.5</v>
      </c>
      <c r="L4" s="18">
        <v>248.1</v>
      </c>
      <c r="M4" s="18">
        <v>248.2</v>
      </c>
      <c r="N4" s="18">
        <v>60.2</v>
      </c>
      <c r="O4" s="18">
        <v>94.7</v>
      </c>
      <c r="P4" s="18">
        <v>62.7</v>
      </c>
      <c r="Q4" s="18">
        <v>55.759</v>
      </c>
      <c r="R4" s="18">
        <v>114</v>
      </c>
      <c r="S4" s="18">
        <v>51.2</v>
      </c>
      <c r="T4" s="18">
        <v>51.66</v>
      </c>
      <c r="U4" s="18">
        <v>319.47500000000002</v>
      </c>
      <c r="V4" s="18">
        <v>540.84400000000005</v>
      </c>
      <c r="W4" s="18">
        <v>37.882000000000005</v>
      </c>
      <c r="X4" s="18">
        <v>30.231999999999999</v>
      </c>
      <c r="Y4" s="18">
        <v>76.043000000000021</v>
      </c>
      <c r="Z4" s="19"/>
      <c r="AA4" s="20">
        <f>SUM(B4:Z4)</f>
        <v>4152.2249999999995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313.08999999999997</v>
      </c>
      <c r="C7" s="28">
        <v>280</v>
      </c>
      <c r="D7" s="28">
        <v>283.06</v>
      </c>
      <c r="E7" s="28">
        <v>277.64</v>
      </c>
      <c r="F7" s="28">
        <v>277.64</v>
      </c>
      <c r="G7" s="28">
        <v>260.99</v>
      </c>
      <c r="H7" s="28">
        <v>285.13</v>
      </c>
      <c r="I7" s="28">
        <v>370.36</v>
      </c>
      <c r="J7" s="28">
        <v>423.3</v>
      </c>
      <c r="K7" s="28">
        <v>265.99</v>
      </c>
      <c r="L7" s="28">
        <v>284.14</v>
      </c>
      <c r="M7" s="28">
        <v>289.08999999999997</v>
      </c>
      <c r="N7" s="28">
        <v>304.76</v>
      </c>
      <c r="O7" s="28">
        <v>270.64999999999998</v>
      </c>
      <c r="P7" s="28">
        <v>277.37</v>
      </c>
      <c r="Q7" s="28">
        <v>282.8</v>
      </c>
      <c r="R7" s="28">
        <v>293.76</v>
      </c>
      <c r="S7" s="28">
        <v>289.08999999999997</v>
      </c>
      <c r="T7" s="28">
        <v>318.64</v>
      </c>
      <c r="U7" s="28">
        <v>370.51</v>
      </c>
      <c r="V7" s="28">
        <v>373.9</v>
      </c>
      <c r="W7" s="28">
        <v>341.02</v>
      </c>
      <c r="X7" s="28">
        <v>341.05</v>
      </c>
      <c r="Y7" s="28">
        <v>313.02999999999997</v>
      </c>
      <c r="Z7" s="29"/>
      <c r="AA7" s="30">
        <f>IF(SUM(B7:Z7)&lt;&gt;0,AVERAGEIF(B7:Z7,"&lt;&gt;"""),"")</f>
        <v>307.79208333333332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8.5139999999999993</v>
      </c>
      <c r="D12" s="52"/>
      <c r="E12" s="52"/>
      <c r="F12" s="52">
        <v>69</v>
      </c>
      <c r="G12" s="52"/>
      <c r="H12" s="52"/>
      <c r="I12" s="52">
        <v>102.328</v>
      </c>
      <c r="J12" s="52">
        <v>289</v>
      </c>
      <c r="K12" s="52"/>
      <c r="L12" s="52"/>
      <c r="M12" s="52"/>
      <c r="N12" s="52"/>
      <c r="O12" s="52"/>
      <c r="P12" s="52"/>
      <c r="Q12" s="52">
        <v>30.859000000000002</v>
      </c>
      <c r="R12" s="52">
        <v>114</v>
      </c>
      <c r="S12" s="52">
        <v>49</v>
      </c>
      <c r="T12" s="52">
        <v>49</v>
      </c>
      <c r="U12" s="52">
        <v>242</v>
      </c>
      <c r="V12" s="52">
        <v>242</v>
      </c>
      <c r="W12" s="52"/>
      <c r="X12" s="52"/>
      <c r="Y12" s="52">
        <v>67.575000000000003</v>
      </c>
      <c r="Z12" s="53"/>
      <c r="AA12" s="54">
        <f t="shared" si="0"/>
        <v>1263.2760000000001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40.780999999999999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>
        <v>3.2370000000000001</v>
      </c>
      <c r="V14" s="57">
        <v>4.6479999999999997</v>
      </c>
      <c r="W14" s="57"/>
      <c r="X14" s="57">
        <v>1.1120000000000001</v>
      </c>
      <c r="Y14" s="57">
        <v>6.33</v>
      </c>
      <c r="Z14" s="58"/>
      <c r="AA14" s="59">
        <f t="shared" si="0"/>
        <v>56.107999999999997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8.5139999999999993</v>
      </c>
      <c r="D16" s="62">
        <f t="shared" si="1"/>
        <v>0</v>
      </c>
      <c r="E16" s="62">
        <f t="shared" si="1"/>
        <v>0</v>
      </c>
      <c r="F16" s="62">
        <f t="shared" si="1"/>
        <v>69</v>
      </c>
      <c r="G16" s="62">
        <f t="shared" si="1"/>
        <v>0</v>
      </c>
      <c r="H16" s="62">
        <f t="shared" si="1"/>
        <v>0</v>
      </c>
      <c r="I16" s="62">
        <f t="shared" si="1"/>
        <v>102.328</v>
      </c>
      <c r="J16" s="62">
        <f t="shared" si="1"/>
        <v>329.78100000000001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30.859000000000002</v>
      </c>
      <c r="R16" s="62">
        <f t="shared" si="1"/>
        <v>114</v>
      </c>
      <c r="S16" s="62">
        <f t="shared" si="1"/>
        <v>49</v>
      </c>
      <c r="T16" s="62">
        <f t="shared" si="1"/>
        <v>49</v>
      </c>
      <c r="U16" s="62">
        <f t="shared" si="1"/>
        <v>245.23699999999999</v>
      </c>
      <c r="V16" s="62">
        <f t="shared" si="1"/>
        <v>246.648</v>
      </c>
      <c r="W16" s="62">
        <f t="shared" si="1"/>
        <v>0</v>
      </c>
      <c r="X16" s="62">
        <f t="shared" si="1"/>
        <v>1.1120000000000001</v>
      </c>
      <c r="Y16" s="62">
        <f t="shared" si="1"/>
        <v>73.905000000000001</v>
      </c>
      <c r="Z16" s="63" t="str">
        <f t="shared" si="1"/>
        <v/>
      </c>
      <c r="AA16" s="64">
        <f>SUM(AA10:AA15)</f>
        <v>1319.384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1.3720000000000001</v>
      </c>
      <c r="D20" s="77"/>
      <c r="E20" s="77"/>
      <c r="F20" s="77"/>
      <c r="G20" s="77"/>
      <c r="H20" s="77"/>
      <c r="I20" s="77">
        <v>3.1040000000000001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2.66</v>
      </c>
      <c r="U20" s="77">
        <v>3.1379999999999999</v>
      </c>
      <c r="V20" s="77">
        <v>1.296</v>
      </c>
      <c r="W20" s="77">
        <v>1.1819999999999999</v>
      </c>
      <c r="X20" s="77">
        <v>1.42</v>
      </c>
      <c r="Y20" s="77">
        <v>2.1379999999999999</v>
      </c>
      <c r="Z20" s="78"/>
      <c r="AA20" s="79">
        <f t="shared" si="2"/>
        <v>16.310000000000002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>
        <v>6.5309999999999997</v>
      </c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6.5309999999999997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7.9029999999999996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3.1040000000000001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2.66</v>
      </c>
      <c r="U25" s="88">
        <f t="shared" si="3"/>
        <v>3.1379999999999999</v>
      </c>
      <c r="V25" s="88">
        <f t="shared" si="3"/>
        <v>1.296</v>
      </c>
      <c r="W25" s="88">
        <f t="shared" si="3"/>
        <v>1.1819999999999999</v>
      </c>
      <c r="X25" s="88">
        <f t="shared" si="3"/>
        <v>1.42</v>
      </c>
      <c r="Y25" s="88">
        <f t="shared" si="3"/>
        <v>2.1379999999999999</v>
      </c>
      <c r="Z25" s="89" t="str">
        <f t="shared" si="3"/>
        <v/>
      </c>
      <c r="AA25" s="90">
        <f>SUM(AA19:AA24)</f>
        <v>22.841000000000001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>
        <v>16.417000000000002</v>
      </c>
      <c r="D29" s="77"/>
      <c r="E29" s="77"/>
      <c r="F29" s="77">
        <v>69</v>
      </c>
      <c r="G29" s="77"/>
      <c r="H29" s="77"/>
      <c r="I29" s="77">
        <v>105.432</v>
      </c>
      <c r="J29" s="77">
        <v>329.78100000000001</v>
      </c>
      <c r="K29" s="77"/>
      <c r="L29" s="77"/>
      <c r="M29" s="77"/>
      <c r="N29" s="77"/>
      <c r="O29" s="77"/>
      <c r="P29" s="77"/>
      <c r="Q29" s="77">
        <v>30.859000000000002</v>
      </c>
      <c r="R29" s="77">
        <v>114</v>
      </c>
      <c r="S29" s="77">
        <v>49</v>
      </c>
      <c r="T29" s="77">
        <v>51.66</v>
      </c>
      <c r="U29" s="77">
        <v>248.375</v>
      </c>
      <c r="V29" s="77">
        <v>247.94399999999999</v>
      </c>
      <c r="W29" s="77">
        <v>1.1819999999999999</v>
      </c>
      <c r="X29" s="77">
        <v>2.532</v>
      </c>
      <c r="Y29" s="77">
        <v>76.043000000000006</v>
      </c>
      <c r="Z29" s="78"/>
      <c r="AA29" s="79">
        <f>SUM(B29:Z29)</f>
        <v>1342.2249999999999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</v>
      </c>
      <c r="C31" s="62">
        <f t="shared" ref="C31:Z31" si="4">IF(LEN(C$2)&gt;0,SUM(C28:C30),"")</f>
        <v>16.417000000000002</v>
      </c>
      <c r="D31" s="62">
        <f t="shared" si="4"/>
        <v>0</v>
      </c>
      <c r="E31" s="62">
        <f t="shared" si="4"/>
        <v>0</v>
      </c>
      <c r="F31" s="62">
        <f t="shared" si="4"/>
        <v>69</v>
      </c>
      <c r="G31" s="62">
        <f t="shared" si="4"/>
        <v>0</v>
      </c>
      <c r="H31" s="62">
        <f t="shared" si="4"/>
        <v>0</v>
      </c>
      <c r="I31" s="62">
        <f t="shared" si="4"/>
        <v>105.432</v>
      </c>
      <c r="J31" s="62">
        <f t="shared" si="4"/>
        <v>329.78100000000001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0</v>
      </c>
      <c r="O31" s="62">
        <f t="shared" si="4"/>
        <v>0</v>
      </c>
      <c r="P31" s="62">
        <f t="shared" si="4"/>
        <v>0</v>
      </c>
      <c r="Q31" s="62">
        <f t="shared" si="4"/>
        <v>30.859000000000002</v>
      </c>
      <c r="R31" s="62">
        <f t="shared" si="4"/>
        <v>114</v>
      </c>
      <c r="S31" s="62">
        <f t="shared" si="4"/>
        <v>49</v>
      </c>
      <c r="T31" s="62">
        <f t="shared" si="4"/>
        <v>51.66</v>
      </c>
      <c r="U31" s="62">
        <f t="shared" si="4"/>
        <v>248.375</v>
      </c>
      <c r="V31" s="62">
        <f t="shared" si="4"/>
        <v>247.94399999999999</v>
      </c>
      <c r="W31" s="62">
        <f t="shared" si="4"/>
        <v>1.1819999999999999</v>
      </c>
      <c r="X31" s="62">
        <f t="shared" si="4"/>
        <v>2.532</v>
      </c>
      <c r="Y31" s="62">
        <f t="shared" si="4"/>
        <v>76.043000000000006</v>
      </c>
      <c r="Z31" s="63" t="str">
        <f t="shared" si="4"/>
        <v/>
      </c>
      <c r="AA31" s="64">
        <f>SUM(AA28:AA30)</f>
        <v>1342.2249999999999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56.4</v>
      </c>
      <c r="C38" s="99">
        <v>18.7</v>
      </c>
      <c r="D38" s="99">
        <v>78.5</v>
      </c>
      <c r="E38" s="99">
        <v>81.5</v>
      </c>
      <c r="F38" s="99">
        <v>7.7</v>
      </c>
      <c r="G38" s="99">
        <v>84.3</v>
      </c>
      <c r="H38" s="99">
        <v>377.8</v>
      </c>
      <c r="I38" s="99">
        <v>677.6</v>
      </c>
      <c r="J38" s="99">
        <v>19.600000000000001</v>
      </c>
      <c r="K38" s="99">
        <v>238.5</v>
      </c>
      <c r="L38" s="99">
        <v>248.1</v>
      </c>
      <c r="M38" s="99">
        <v>248.2</v>
      </c>
      <c r="N38" s="99">
        <v>60.2</v>
      </c>
      <c r="O38" s="99">
        <v>94.7</v>
      </c>
      <c r="P38" s="99">
        <v>62.7</v>
      </c>
      <c r="Q38" s="99">
        <v>24.9</v>
      </c>
      <c r="R38" s="99"/>
      <c r="S38" s="99">
        <v>2.2000000000000002</v>
      </c>
      <c r="T38" s="99"/>
      <c r="U38" s="99">
        <v>71.099999999999994</v>
      </c>
      <c r="V38" s="99">
        <v>292.89999999999998</v>
      </c>
      <c r="W38" s="99">
        <v>36.700000000000003</v>
      </c>
      <c r="X38" s="99">
        <v>27.7</v>
      </c>
      <c r="Y38" s="99"/>
      <c r="Z38" s="100"/>
      <c r="AA38" s="79">
        <f t="shared" si="5"/>
        <v>2809.9999999999986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56.4</v>
      </c>
      <c r="C39" s="88">
        <f t="shared" si="6"/>
        <v>18.7</v>
      </c>
      <c r="D39" s="88">
        <f t="shared" si="6"/>
        <v>78.5</v>
      </c>
      <c r="E39" s="88">
        <f t="shared" si="6"/>
        <v>81.5</v>
      </c>
      <c r="F39" s="88">
        <f t="shared" si="6"/>
        <v>7.7</v>
      </c>
      <c r="G39" s="88">
        <f t="shared" si="6"/>
        <v>84.3</v>
      </c>
      <c r="H39" s="88">
        <f t="shared" si="6"/>
        <v>377.8</v>
      </c>
      <c r="I39" s="88">
        <f t="shared" si="6"/>
        <v>677.6</v>
      </c>
      <c r="J39" s="88">
        <f t="shared" si="6"/>
        <v>19.600000000000001</v>
      </c>
      <c r="K39" s="88">
        <f t="shared" si="6"/>
        <v>238.5</v>
      </c>
      <c r="L39" s="88">
        <f t="shared" si="6"/>
        <v>248.1</v>
      </c>
      <c r="M39" s="88">
        <f t="shared" si="6"/>
        <v>248.2</v>
      </c>
      <c r="N39" s="88">
        <f t="shared" si="6"/>
        <v>60.2</v>
      </c>
      <c r="O39" s="88">
        <f t="shared" si="6"/>
        <v>94.7</v>
      </c>
      <c r="P39" s="88">
        <f t="shared" si="6"/>
        <v>62.7</v>
      </c>
      <c r="Q39" s="88">
        <f t="shared" si="6"/>
        <v>24.9</v>
      </c>
      <c r="R39" s="88">
        <f t="shared" si="6"/>
        <v>0</v>
      </c>
      <c r="S39" s="88">
        <f t="shared" si="6"/>
        <v>2.2000000000000002</v>
      </c>
      <c r="T39" s="88">
        <f t="shared" si="6"/>
        <v>0</v>
      </c>
      <c r="U39" s="88">
        <f t="shared" si="6"/>
        <v>71.099999999999994</v>
      </c>
      <c r="V39" s="88">
        <f t="shared" si="6"/>
        <v>292.89999999999998</v>
      </c>
      <c r="W39" s="88">
        <f t="shared" si="6"/>
        <v>36.700000000000003</v>
      </c>
      <c r="X39" s="88">
        <f t="shared" si="6"/>
        <v>27.7</v>
      </c>
      <c r="Y39" s="88">
        <f t="shared" si="6"/>
        <v>0</v>
      </c>
      <c r="Z39" s="89" t="str">
        <f t="shared" si="6"/>
        <v/>
      </c>
      <c r="AA39" s="90">
        <f t="shared" si="5"/>
        <v>2809.9999999999986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56.4</v>
      </c>
      <c r="C46" s="99">
        <v>18.7</v>
      </c>
      <c r="D46" s="99">
        <v>78.5</v>
      </c>
      <c r="E46" s="99">
        <v>81.5</v>
      </c>
      <c r="F46" s="99">
        <v>7.7</v>
      </c>
      <c r="G46" s="99">
        <v>84.3</v>
      </c>
      <c r="H46" s="99">
        <v>377.8</v>
      </c>
      <c r="I46" s="99">
        <v>677.6</v>
      </c>
      <c r="J46" s="99">
        <v>19.600000000000001</v>
      </c>
      <c r="K46" s="99">
        <v>238.5</v>
      </c>
      <c r="L46" s="99">
        <v>248.1</v>
      </c>
      <c r="M46" s="99">
        <v>248.2</v>
      </c>
      <c r="N46" s="99">
        <v>60.2</v>
      </c>
      <c r="O46" s="99">
        <v>94.7</v>
      </c>
      <c r="P46" s="99">
        <v>62.7</v>
      </c>
      <c r="Q46" s="99">
        <v>24.9</v>
      </c>
      <c r="R46" s="99"/>
      <c r="S46" s="99">
        <v>2.2000000000000002</v>
      </c>
      <c r="T46" s="99"/>
      <c r="U46" s="99">
        <v>71.099999999999994</v>
      </c>
      <c r="V46" s="99">
        <v>292.89999999999998</v>
      </c>
      <c r="W46" s="99">
        <v>36.700000000000003</v>
      </c>
      <c r="X46" s="99">
        <v>27.7</v>
      </c>
      <c r="Y46" s="99"/>
      <c r="Z46" s="100"/>
      <c r="AA46" s="79">
        <f t="shared" si="7"/>
        <v>2809.9999999999986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56.4</v>
      </c>
      <c r="C48" s="88">
        <f t="shared" ref="C48:Z48" si="8">IF(LEN(C$2)&gt;0,SUM(C42:C47),"")</f>
        <v>18.7</v>
      </c>
      <c r="D48" s="88">
        <f t="shared" si="8"/>
        <v>78.5</v>
      </c>
      <c r="E48" s="88">
        <f t="shared" si="8"/>
        <v>81.5</v>
      </c>
      <c r="F48" s="88">
        <f t="shared" si="8"/>
        <v>7.7</v>
      </c>
      <c r="G48" s="88">
        <f t="shared" si="8"/>
        <v>84.3</v>
      </c>
      <c r="H48" s="88">
        <f t="shared" si="8"/>
        <v>377.8</v>
      </c>
      <c r="I48" s="88">
        <f t="shared" si="8"/>
        <v>677.6</v>
      </c>
      <c r="J48" s="88">
        <f t="shared" si="8"/>
        <v>19.600000000000001</v>
      </c>
      <c r="K48" s="88">
        <f t="shared" si="8"/>
        <v>238.5</v>
      </c>
      <c r="L48" s="88">
        <f t="shared" si="8"/>
        <v>248.1</v>
      </c>
      <c r="M48" s="88">
        <f t="shared" si="8"/>
        <v>248.2</v>
      </c>
      <c r="N48" s="88">
        <f t="shared" si="8"/>
        <v>60.2</v>
      </c>
      <c r="O48" s="88">
        <f t="shared" si="8"/>
        <v>94.7</v>
      </c>
      <c r="P48" s="88">
        <f t="shared" si="8"/>
        <v>62.7</v>
      </c>
      <c r="Q48" s="88">
        <f t="shared" si="8"/>
        <v>24.9</v>
      </c>
      <c r="R48" s="88">
        <f t="shared" si="8"/>
        <v>0</v>
      </c>
      <c r="S48" s="88">
        <f t="shared" si="8"/>
        <v>2.2000000000000002</v>
      </c>
      <c r="T48" s="88">
        <f t="shared" si="8"/>
        <v>0</v>
      </c>
      <c r="U48" s="88">
        <f t="shared" si="8"/>
        <v>71.099999999999994</v>
      </c>
      <c r="V48" s="88">
        <f t="shared" si="8"/>
        <v>292.89999999999998</v>
      </c>
      <c r="W48" s="88">
        <f t="shared" si="8"/>
        <v>36.700000000000003</v>
      </c>
      <c r="X48" s="88">
        <f t="shared" si="8"/>
        <v>27.7</v>
      </c>
      <c r="Y48" s="88">
        <f t="shared" si="8"/>
        <v>0</v>
      </c>
      <c r="Z48" s="89" t="str">
        <f t="shared" si="8"/>
        <v/>
      </c>
      <c r="AA48" s="90">
        <f t="shared" si="7"/>
        <v>2809.9999999999986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56.4</v>
      </c>
      <c r="C51" s="88">
        <f t="shared" si="10"/>
        <v>35.116999999999997</v>
      </c>
      <c r="D51" s="88">
        <f t="shared" si="10"/>
        <v>78.5</v>
      </c>
      <c r="E51" s="88">
        <f t="shared" si="10"/>
        <v>81.5</v>
      </c>
      <c r="F51" s="88">
        <f t="shared" si="10"/>
        <v>76.7</v>
      </c>
      <c r="G51" s="88">
        <f t="shared" si="10"/>
        <v>84.3</v>
      </c>
      <c r="H51" s="88">
        <f t="shared" si="10"/>
        <v>377.8</v>
      </c>
      <c r="I51" s="88">
        <f t="shared" si="10"/>
        <v>783.03200000000004</v>
      </c>
      <c r="J51" s="88">
        <f t="shared" si="10"/>
        <v>349.38100000000003</v>
      </c>
      <c r="K51" s="88">
        <f t="shared" si="10"/>
        <v>238.5</v>
      </c>
      <c r="L51" s="88">
        <f t="shared" si="10"/>
        <v>248.1</v>
      </c>
      <c r="M51" s="88">
        <f t="shared" si="10"/>
        <v>248.2</v>
      </c>
      <c r="N51" s="88">
        <f t="shared" si="10"/>
        <v>60.2</v>
      </c>
      <c r="O51" s="88">
        <f t="shared" si="10"/>
        <v>94.7</v>
      </c>
      <c r="P51" s="88">
        <f t="shared" si="10"/>
        <v>62.7</v>
      </c>
      <c r="Q51" s="88">
        <f t="shared" si="10"/>
        <v>55.759</v>
      </c>
      <c r="R51" s="88">
        <f t="shared" si="10"/>
        <v>114</v>
      </c>
      <c r="S51" s="88">
        <f t="shared" si="10"/>
        <v>51.2</v>
      </c>
      <c r="T51" s="88">
        <f t="shared" si="10"/>
        <v>51.66</v>
      </c>
      <c r="U51" s="88">
        <f t="shared" si="10"/>
        <v>319.47500000000002</v>
      </c>
      <c r="V51" s="88">
        <f t="shared" si="10"/>
        <v>540.84399999999994</v>
      </c>
      <c r="W51" s="88">
        <f t="shared" si="10"/>
        <v>37.882000000000005</v>
      </c>
      <c r="X51" s="88">
        <f t="shared" si="10"/>
        <v>30.231999999999999</v>
      </c>
      <c r="Y51" s="88">
        <f t="shared" si="10"/>
        <v>76.043000000000006</v>
      </c>
      <c r="Z51" s="89" t="str">
        <f t="shared" si="10"/>
        <v/>
      </c>
      <c r="AA51" s="105">
        <f>SUM(B51:Z51)</f>
        <v>4152.2249999999995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56.443999999999996</v>
      </c>
      <c r="C4" s="18">
        <v>35.120999999999995</v>
      </c>
      <c r="D4" s="18">
        <v>78.475000000000009</v>
      </c>
      <c r="E4" s="18">
        <v>81.475000000000009</v>
      </c>
      <c r="F4" s="18">
        <v>76.690000000000012</v>
      </c>
      <c r="G4" s="18">
        <v>84.287000000000006</v>
      </c>
      <c r="H4" s="18">
        <v>377.80599999999998</v>
      </c>
      <c r="I4" s="18">
        <v>783.07299999999998</v>
      </c>
      <c r="J4" s="18">
        <v>349.42</v>
      </c>
      <c r="K4" s="18">
        <v>238.46199999999999</v>
      </c>
      <c r="L4" s="18">
        <v>248.06700000000001</v>
      </c>
      <c r="M4" s="18">
        <v>248.184</v>
      </c>
      <c r="N4" s="18">
        <v>60.154000000000003</v>
      </c>
      <c r="O4" s="18">
        <v>94.672000000000025</v>
      </c>
      <c r="P4" s="18">
        <v>62.684999999999995</v>
      </c>
      <c r="Q4" s="18">
        <v>55.753</v>
      </c>
      <c r="R4" s="18">
        <v>114.04100000000003</v>
      </c>
      <c r="S4" s="18">
        <v>51.227000000000004</v>
      </c>
      <c r="T4" s="18">
        <v>51.677</v>
      </c>
      <c r="U4" s="18">
        <v>319.50400000000002</v>
      </c>
      <c r="V4" s="18">
        <v>540.875</v>
      </c>
      <c r="W4" s="18">
        <v>37.922000000000004</v>
      </c>
      <c r="X4" s="18">
        <v>30.242999999999999</v>
      </c>
      <c r="Y4" s="18">
        <v>76.069000000000003</v>
      </c>
      <c r="Z4" s="19"/>
      <c r="AA4" s="20">
        <f>SUM(B4:Z4)</f>
        <v>4152.3260000000009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313.08999999999997</v>
      </c>
      <c r="C7" s="28">
        <v>280</v>
      </c>
      <c r="D7" s="28">
        <v>283.06</v>
      </c>
      <c r="E7" s="28">
        <v>277.64</v>
      </c>
      <c r="F7" s="28">
        <v>277.64</v>
      </c>
      <c r="G7" s="28">
        <v>260.99</v>
      </c>
      <c r="H7" s="28">
        <v>285.13</v>
      </c>
      <c r="I7" s="28">
        <v>370.36</v>
      </c>
      <c r="J7" s="28">
        <v>423.3</v>
      </c>
      <c r="K7" s="28">
        <v>265.99</v>
      </c>
      <c r="L7" s="28">
        <v>284.14</v>
      </c>
      <c r="M7" s="28">
        <v>289.08999999999997</v>
      </c>
      <c r="N7" s="28">
        <v>304.76</v>
      </c>
      <c r="O7" s="28">
        <v>270.64999999999998</v>
      </c>
      <c r="P7" s="28">
        <v>277.37</v>
      </c>
      <c r="Q7" s="28">
        <v>282.8</v>
      </c>
      <c r="R7" s="28">
        <v>293.76</v>
      </c>
      <c r="S7" s="28">
        <v>289.08999999999997</v>
      </c>
      <c r="T7" s="28">
        <v>318.64</v>
      </c>
      <c r="U7" s="28">
        <v>370.51</v>
      </c>
      <c r="V7" s="28">
        <v>373.9</v>
      </c>
      <c r="W7" s="28">
        <v>341.02</v>
      </c>
      <c r="X7" s="28">
        <v>341.05</v>
      </c>
      <c r="Y7" s="28">
        <v>313.02999999999997</v>
      </c>
      <c r="Z7" s="29"/>
      <c r="AA7" s="30">
        <f>IF(SUM(B7:Z7)&lt;&gt;0,AVERAGEIF(B7:Z7,"&lt;&gt;"""),"")</f>
        <v>307.79208333333332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296.137</v>
      </c>
      <c r="I13" s="52">
        <v>734.98699999999997</v>
      </c>
      <c r="J13" s="52">
        <v>318.13</v>
      </c>
      <c r="K13" s="52">
        <v>140</v>
      </c>
      <c r="L13" s="52">
        <v>140</v>
      </c>
      <c r="M13" s="52">
        <v>139.53700000000001</v>
      </c>
      <c r="N13" s="52"/>
      <c r="O13" s="52"/>
      <c r="P13" s="52"/>
      <c r="Q13" s="52"/>
      <c r="R13" s="52"/>
      <c r="S13" s="52"/>
      <c r="T13" s="52"/>
      <c r="U13" s="52">
        <v>298</v>
      </c>
      <c r="V13" s="52">
        <v>522.64200000000005</v>
      </c>
      <c r="W13" s="52"/>
      <c r="X13" s="52"/>
      <c r="Y13" s="52"/>
      <c r="Z13" s="53"/>
      <c r="AA13" s="54">
        <f t="shared" si="0"/>
        <v>2589.433</v>
      </c>
    </row>
    <row r="14" spans="1:27" ht="24.95" customHeight="1" x14ac:dyDescent="0.2">
      <c r="A14" s="55" t="s">
        <v>10</v>
      </c>
      <c r="B14" s="56">
        <v>45.765000000000001</v>
      </c>
      <c r="C14" s="57">
        <v>23.275999999999996</v>
      </c>
      <c r="D14" s="57">
        <v>57.770999999999994</v>
      </c>
      <c r="E14" s="57">
        <v>60.645999999999994</v>
      </c>
      <c r="F14" s="57">
        <v>56.131999999999998</v>
      </c>
      <c r="G14" s="57">
        <v>60.831000000000003</v>
      </c>
      <c r="H14" s="57">
        <v>64.378</v>
      </c>
      <c r="I14" s="57">
        <v>29.241</v>
      </c>
      <c r="J14" s="57">
        <v>3.4000000000000002E-2</v>
      </c>
      <c r="K14" s="57">
        <v>80.697999999999993</v>
      </c>
      <c r="L14" s="57">
        <v>75.191000000000003</v>
      </c>
      <c r="M14" s="57">
        <v>77.88600000000001</v>
      </c>
      <c r="N14" s="57">
        <v>43.658000000000008</v>
      </c>
      <c r="O14" s="57">
        <v>80.669000000000011</v>
      </c>
      <c r="P14" s="57">
        <v>48.758000000000003</v>
      </c>
      <c r="Q14" s="57">
        <v>42.652000000000008</v>
      </c>
      <c r="R14" s="57">
        <v>40.853999999999999</v>
      </c>
      <c r="S14" s="57">
        <v>33.632000000000005</v>
      </c>
      <c r="T14" s="57">
        <v>0.625</v>
      </c>
      <c r="U14" s="57">
        <v>4.3730000000000002</v>
      </c>
      <c r="V14" s="57"/>
      <c r="W14" s="57">
        <v>21.656999999999996</v>
      </c>
      <c r="X14" s="57">
        <v>4.5999999999999999E-2</v>
      </c>
      <c r="Y14" s="57">
        <v>0.23099999999999998</v>
      </c>
      <c r="Z14" s="58"/>
      <c r="AA14" s="59">
        <f t="shared" si="0"/>
        <v>949.00400000000025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45.765000000000001</v>
      </c>
      <c r="C16" s="62">
        <f t="shared" ref="C16:Z16" si="1">IF(LEN(C$2)&gt;0,SUM(C10:C15),"")</f>
        <v>23.275999999999996</v>
      </c>
      <c r="D16" s="62">
        <f t="shared" si="1"/>
        <v>57.770999999999994</v>
      </c>
      <c r="E16" s="62">
        <f t="shared" si="1"/>
        <v>60.645999999999994</v>
      </c>
      <c r="F16" s="62">
        <f t="shared" si="1"/>
        <v>56.131999999999998</v>
      </c>
      <c r="G16" s="62">
        <f t="shared" si="1"/>
        <v>60.831000000000003</v>
      </c>
      <c r="H16" s="62">
        <f t="shared" si="1"/>
        <v>360.51499999999999</v>
      </c>
      <c r="I16" s="62">
        <f t="shared" si="1"/>
        <v>764.22799999999995</v>
      </c>
      <c r="J16" s="62">
        <f t="shared" si="1"/>
        <v>318.16399999999999</v>
      </c>
      <c r="K16" s="62">
        <f t="shared" si="1"/>
        <v>220.69799999999998</v>
      </c>
      <c r="L16" s="62">
        <f t="shared" si="1"/>
        <v>215.191</v>
      </c>
      <c r="M16" s="62">
        <f t="shared" si="1"/>
        <v>217.423</v>
      </c>
      <c r="N16" s="62">
        <f t="shared" si="1"/>
        <v>43.658000000000008</v>
      </c>
      <c r="O16" s="62">
        <f t="shared" si="1"/>
        <v>80.669000000000011</v>
      </c>
      <c r="P16" s="62">
        <f t="shared" si="1"/>
        <v>48.758000000000003</v>
      </c>
      <c r="Q16" s="62">
        <f t="shared" si="1"/>
        <v>42.652000000000008</v>
      </c>
      <c r="R16" s="62">
        <f t="shared" si="1"/>
        <v>40.853999999999999</v>
      </c>
      <c r="S16" s="62">
        <f t="shared" si="1"/>
        <v>33.632000000000005</v>
      </c>
      <c r="T16" s="62">
        <f t="shared" si="1"/>
        <v>0.625</v>
      </c>
      <c r="U16" s="62">
        <f t="shared" si="1"/>
        <v>302.37299999999999</v>
      </c>
      <c r="V16" s="62">
        <f t="shared" si="1"/>
        <v>522.64200000000005</v>
      </c>
      <c r="W16" s="62">
        <f t="shared" si="1"/>
        <v>21.656999999999996</v>
      </c>
      <c r="X16" s="62">
        <f t="shared" si="1"/>
        <v>4.5999999999999999E-2</v>
      </c>
      <c r="Y16" s="62">
        <f t="shared" si="1"/>
        <v>0.23099999999999998</v>
      </c>
      <c r="Z16" s="63" t="str">
        <f t="shared" si="1"/>
        <v/>
      </c>
      <c r="AA16" s="64">
        <f>SUM(AA10:AA15)</f>
        <v>3538.4370000000004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3.363</v>
      </c>
      <c r="E20" s="77">
        <v>3.4249999999999998</v>
      </c>
      <c r="F20" s="77">
        <v>3.5630000000000002</v>
      </c>
      <c r="G20" s="77">
        <v>3.69</v>
      </c>
      <c r="H20" s="77"/>
      <c r="I20" s="77"/>
      <c r="J20" s="77">
        <v>5.0430000000000001</v>
      </c>
      <c r="K20" s="77"/>
      <c r="L20" s="77">
        <v>5.1079999999999997</v>
      </c>
      <c r="M20" s="77">
        <v>5.3719999999999999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4.5670000000000002</v>
      </c>
      <c r="Y20" s="77"/>
      <c r="Z20" s="78"/>
      <c r="AA20" s="79">
        <f t="shared" si="2"/>
        <v>34.131</v>
      </c>
    </row>
    <row r="21" spans="1:27" ht="24.95" customHeight="1" x14ac:dyDescent="0.2">
      <c r="A21" s="75" t="s">
        <v>16</v>
      </c>
      <c r="B21" s="80">
        <v>10.679</v>
      </c>
      <c r="C21" s="81">
        <v>11.844999999999999</v>
      </c>
      <c r="D21" s="81">
        <v>17.340999999999998</v>
      </c>
      <c r="E21" s="81">
        <v>17.404</v>
      </c>
      <c r="F21" s="81">
        <v>16.994999999999997</v>
      </c>
      <c r="G21" s="81">
        <v>19.766000000000002</v>
      </c>
      <c r="H21" s="81">
        <v>17.291</v>
      </c>
      <c r="I21" s="81">
        <v>18.844999999999999</v>
      </c>
      <c r="J21" s="81">
        <v>26.213000000000001</v>
      </c>
      <c r="K21" s="81">
        <v>17.763999999999999</v>
      </c>
      <c r="L21" s="81">
        <v>27.768000000000001</v>
      </c>
      <c r="M21" s="81">
        <v>25.388999999999999</v>
      </c>
      <c r="N21" s="81">
        <v>16.495999999999999</v>
      </c>
      <c r="O21" s="81">
        <v>14.003</v>
      </c>
      <c r="P21" s="81">
        <v>13.927</v>
      </c>
      <c r="Q21" s="81">
        <v>13.101000000000001</v>
      </c>
      <c r="R21" s="81">
        <v>15.587</v>
      </c>
      <c r="S21" s="81">
        <v>17.594999999999999</v>
      </c>
      <c r="T21" s="81">
        <v>17.152000000000001</v>
      </c>
      <c r="U21" s="81">
        <v>17.131</v>
      </c>
      <c r="V21" s="81">
        <v>18.233000000000001</v>
      </c>
      <c r="W21" s="81">
        <v>16.265000000000001</v>
      </c>
      <c r="X21" s="81">
        <v>25.63</v>
      </c>
      <c r="Y21" s="81">
        <v>17.738</v>
      </c>
      <c r="Z21" s="78"/>
      <c r="AA21" s="79">
        <f t="shared" si="2"/>
        <v>430.15800000000002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10.679</v>
      </c>
      <c r="C25" s="88">
        <f t="shared" si="3"/>
        <v>11.844999999999999</v>
      </c>
      <c r="D25" s="88">
        <f t="shared" si="3"/>
        <v>20.703999999999997</v>
      </c>
      <c r="E25" s="88">
        <f t="shared" si="3"/>
        <v>20.829000000000001</v>
      </c>
      <c r="F25" s="88">
        <f t="shared" si="3"/>
        <v>20.557999999999996</v>
      </c>
      <c r="G25" s="88">
        <f t="shared" si="3"/>
        <v>23.456000000000003</v>
      </c>
      <c r="H25" s="88">
        <f t="shared" si="3"/>
        <v>17.291</v>
      </c>
      <c r="I25" s="88">
        <f t="shared" si="3"/>
        <v>18.844999999999999</v>
      </c>
      <c r="J25" s="88">
        <f t="shared" si="3"/>
        <v>31.256</v>
      </c>
      <c r="K25" s="88">
        <f t="shared" si="3"/>
        <v>17.763999999999999</v>
      </c>
      <c r="L25" s="88">
        <f t="shared" si="3"/>
        <v>32.875999999999998</v>
      </c>
      <c r="M25" s="88">
        <f t="shared" si="3"/>
        <v>30.760999999999999</v>
      </c>
      <c r="N25" s="88">
        <f t="shared" si="3"/>
        <v>16.495999999999999</v>
      </c>
      <c r="O25" s="88">
        <f t="shared" si="3"/>
        <v>14.003</v>
      </c>
      <c r="P25" s="88">
        <f t="shared" si="3"/>
        <v>13.927</v>
      </c>
      <c r="Q25" s="88">
        <f t="shared" si="3"/>
        <v>13.101000000000001</v>
      </c>
      <c r="R25" s="88">
        <f t="shared" si="3"/>
        <v>15.587</v>
      </c>
      <c r="S25" s="88">
        <f t="shared" si="3"/>
        <v>17.594999999999999</v>
      </c>
      <c r="T25" s="88">
        <f t="shared" si="3"/>
        <v>17.152000000000001</v>
      </c>
      <c r="U25" s="88">
        <f t="shared" si="3"/>
        <v>17.131</v>
      </c>
      <c r="V25" s="88">
        <f t="shared" si="3"/>
        <v>18.233000000000001</v>
      </c>
      <c r="W25" s="88">
        <f t="shared" si="3"/>
        <v>16.265000000000001</v>
      </c>
      <c r="X25" s="88">
        <f t="shared" si="3"/>
        <v>30.196999999999999</v>
      </c>
      <c r="Y25" s="88">
        <f t="shared" si="3"/>
        <v>17.738</v>
      </c>
      <c r="Z25" s="89">
        <f t="shared" si="3"/>
        <v>0</v>
      </c>
      <c r="AA25" s="90">
        <f t="shared" si="3"/>
        <v>464.28899999999999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56.444000000000003</v>
      </c>
      <c r="C29" s="77">
        <v>35.121000000000002</v>
      </c>
      <c r="D29" s="77">
        <v>78.474999999999994</v>
      </c>
      <c r="E29" s="77">
        <v>81.474999999999994</v>
      </c>
      <c r="F29" s="77">
        <v>76.69</v>
      </c>
      <c r="G29" s="77">
        <v>84.287000000000006</v>
      </c>
      <c r="H29" s="77">
        <v>377.80599999999998</v>
      </c>
      <c r="I29" s="77">
        <v>783.07299999999998</v>
      </c>
      <c r="J29" s="77">
        <v>349.42</v>
      </c>
      <c r="K29" s="77">
        <v>238.46199999999999</v>
      </c>
      <c r="L29" s="77">
        <v>248.06700000000001</v>
      </c>
      <c r="M29" s="77">
        <v>248.184</v>
      </c>
      <c r="N29" s="77">
        <v>60.154000000000003</v>
      </c>
      <c r="O29" s="77">
        <v>94.671999999999997</v>
      </c>
      <c r="P29" s="77">
        <v>62.685000000000002</v>
      </c>
      <c r="Q29" s="77">
        <v>55.753</v>
      </c>
      <c r="R29" s="77">
        <v>56.441000000000003</v>
      </c>
      <c r="S29" s="77">
        <v>51.226999999999997</v>
      </c>
      <c r="T29" s="77">
        <v>17.777000000000001</v>
      </c>
      <c r="U29" s="77">
        <v>319.50400000000002</v>
      </c>
      <c r="V29" s="77">
        <v>540.875</v>
      </c>
      <c r="W29" s="77">
        <v>37.921999999999997</v>
      </c>
      <c r="X29" s="77">
        <v>30.242999999999999</v>
      </c>
      <c r="Y29" s="77">
        <v>17.969000000000001</v>
      </c>
      <c r="Z29" s="78"/>
      <c r="AA29" s="79">
        <f>SUM(B29:Z29)</f>
        <v>4002.7260000000001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56.444000000000003</v>
      </c>
      <c r="C31" s="62">
        <f t="shared" si="4"/>
        <v>35.121000000000002</v>
      </c>
      <c r="D31" s="62">
        <f t="shared" si="4"/>
        <v>78.474999999999994</v>
      </c>
      <c r="E31" s="62">
        <f t="shared" si="4"/>
        <v>81.474999999999994</v>
      </c>
      <c r="F31" s="62">
        <f t="shared" si="4"/>
        <v>76.69</v>
      </c>
      <c r="G31" s="62">
        <f t="shared" si="4"/>
        <v>84.287000000000006</v>
      </c>
      <c r="H31" s="62">
        <f t="shared" si="4"/>
        <v>377.80599999999998</v>
      </c>
      <c r="I31" s="62">
        <f t="shared" si="4"/>
        <v>783.07299999999998</v>
      </c>
      <c r="J31" s="62">
        <f t="shared" si="4"/>
        <v>349.42</v>
      </c>
      <c r="K31" s="62">
        <f t="shared" si="4"/>
        <v>238.46199999999999</v>
      </c>
      <c r="L31" s="62">
        <f t="shared" si="4"/>
        <v>248.06700000000001</v>
      </c>
      <c r="M31" s="62">
        <f t="shared" si="4"/>
        <v>248.184</v>
      </c>
      <c r="N31" s="62">
        <f t="shared" si="4"/>
        <v>60.154000000000003</v>
      </c>
      <c r="O31" s="62">
        <f t="shared" si="4"/>
        <v>94.671999999999997</v>
      </c>
      <c r="P31" s="62">
        <f t="shared" si="4"/>
        <v>62.685000000000002</v>
      </c>
      <c r="Q31" s="62">
        <f t="shared" si="4"/>
        <v>55.753</v>
      </c>
      <c r="R31" s="62">
        <f t="shared" si="4"/>
        <v>56.441000000000003</v>
      </c>
      <c r="S31" s="62">
        <f t="shared" si="4"/>
        <v>51.226999999999997</v>
      </c>
      <c r="T31" s="62">
        <f t="shared" si="4"/>
        <v>17.777000000000001</v>
      </c>
      <c r="U31" s="62">
        <f t="shared" si="4"/>
        <v>319.50400000000002</v>
      </c>
      <c r="V31" s="62">
        <f t="shared" si="4"/>
        <v>540.875</v>
      </c>
      <c r="W31" s="62">
        <f t="shared" si="4"/>
        <v>37.921999999999997</v>
      </c>
      <c r="X31" s="62">
        <f t="shared" si="4"/>
        <v>30.242999999999999</v>
      </c>
      <c r="Y31" s="62">
        <f t="shared" si="4"/>
        <v>17.969000000000001</v>
      </c>
      <c r="Z31" s="63">
        <f t="shared" si="4"/>
        <v>0</v>
      </c>
      <c r="AA31" s="64">
        <f t="shared" si="4"/>
        <v>4002.7260000000001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57.6</v>
      </c>
      <c r="S38" s="99"/>
      <c r="T38" s="99">
        <v>33.9</v>
      </c>
      <c r="U38" s="99"/>
      <c r="V38" s="99"/>
      <c r="W38" s="99"/>
      <c r="X38" s="99"/>
      <c r="Y38" s="99">
        <v>58.1</v>
      </c>
      <c r="Z38" s="100"/>
      <c r="AA38" s="79">
        <f t="shared" si="5"/>
        <v>149.6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57.6</v>
      </c>
      <c r="S39" s="88">
        <f t="shared" si="6"/>
        <v>0</v>
      </c>
      <c r="T39" s="88">
        <f t="shared" si="6"/>
        <v>33.9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58.1</v>
      </c>
      <c r="Z39" s="89">
        <f t="shared" si="6"/>
        <v>0</v>
      </c>
      <c r="AA39" s="90">
        <f t="shared" si="5"/>
        <v>149.6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57.6</v>
      </c>
      <c r="S46" s="99"/>
      <c r="T46" s="99">
        <v>33.9</v>
      </c>
      <c r="U46" s="99"/>
      <c r="V46" s="99"/>
      <c r="W46" s="99"/>
      <c r="X46" s="99"/>
      <c r="Y46" s="99">
        <v>58.1</v>
      </c>
      <c r="Z46" s="100"/>
      <c r="AA46" s="79">
        <f t="shared" si="7"/>
        <v>149.6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57.6</v>
      </c>
      <c r="S48" s="88">
        <f t="shared" si="8"/>
        <v>0</v>
      </c>
      <c r="T48" s="88">
        <f t="shared" si="8"/>
        <v>33.9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58.1</v>
      </c>
      <c r="Z48" s="89">
        <f t="shared" si="8"/>
        <v>0</v>
      </c>
      <c r="AA48" s="90">
        <f t="shared" si="7"/>
        <v>149.6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56.444000000000003</v>
      </c>
      <c r="C51" s="88">
        <f t="shared" si="10"/>
        <v>35.120999999999995</v>
      </c>
      <c r="D51" s="88">
        <f t="shared" si="10"/>
        <v>78.474999999999994</v>
      </c>
      <c r="E51" s="88">
        <f t="shared" si="10"/>
        <v>81.474999999999994</v>
      </c>
      <c r="F51" s="88">
        <f t="shared" si="10"/>
        <v>76.69</v>
      </c>
      <c r="G51" s="88">
        <f t="shared" si="10"/>
        <v>84.287000000000006</v>
      </c>
      <c r="H51" s="88">
        <f t="shared" si="10"/>
        <v>377.80599999999998</v>
      </c>
      <c r="I51" s="88">
        <f t="shared" si="10"/>
        <v>783.07299999999998</v>
      </c>
      <c r="J51" s="88">
        <f t="shared" si="10"/>
        <v>349.41999999999996</v>
      </c>
      <c r="K51" s="88">
        <f t="shared" si="10"/>
        <v>238.46199999999999</v>
      </c>
      <c r="L51" s="88">
        <f t="shared" si="10"/>
        <v>248.06700000000001</v>
      </c>
      <c r="M51" s="88">
        <f t="shared" si="10"/>
        <v>248.184</v>
      </c>
      <c r="N51" s="88">
        <f t="shared" si="10"/>
        <v>60.154000000000011</v>
      </c>
      <c r="O51" s="88">
        <f t="shared" si="10"/>
        <v>94.672000000000011</v>
      </c>
      <c r="P51" s="88">
        <f t="shared" si="10"/>
        <v>62.685000000000002</v>
      </c>
      <c r="Q51" s="88">
        <f t="shared" si="10"/>
        <v>55.753000000000007</v>
      </c>
      <c r="R51" s="88">
        <f t="shared" si="10"/>
        <v>114.041</v>
      </c>
      <c r="S51" s="88">
        <f t="shared" si="10"/>
        <v>51.227000000000004</v>
      </c>
      <c r="T51" s="88">
        <f t="shared" si="10"/>
        <v>51.677</v>
      </c>
      <c r="U51" s="88">
        <f t="shared" si="10"/>
        <v>319.50400000000002</v>
      </c>
      <c r="V51" s="88">
        <f t="shared" si="10"/>
        <v>540.875</v>
      </c>
      <c r="W51" s="88">
        <f t="shared" si="10"/>
        <v>37.921999999999997</v>
      </c>
      <c r="X51" s="88">
        <f t="shared" si="10"/>
        <v>30.242999999999999</v>
      </c>
      <c r="Y51" s="88">
        <f t="shared" si="10"/>
        <v>76.069000000000003</v>
      </c>
      <c r="Z51" s="89">
        <f t="shared" si="10"/>
        <v>0</v>
      </c>
      <c r="AA51" s="105">
        <f>SUM(B51:Z51)</f>
        <v>4152.3260000000009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-56.4</v>
      </c>
      <c r="C4" s="18">
        <v>-18.7</v>
      </c>
      <c r="D4" s="18">
        <v>-78.5</v>
      </c>
      <c r="E4" s="18">
        <v>-81.5</v>
      </c>
      <c r="F4" s="18">
        <v>-7.7</v>
      </c>
      <c r="G4" s="18">
        <v>-84.3</v>
      </c>
      <c r="H4" s="18">
        <v>-377.8</v>
      </c>
      <c r="I4" s="18">
        <v>-677.6</v>
      </c>
      <c r="J4" s="18">
        <v>-19.600000000000001</v>
      </c>
      <c r="K4" s="18">
        <v>-238.5</v>
      </c>
      <c r="L4" s="18">
        <v>-248.1</v>
      </c>
      <c r="M4" s="18">
        <v>-248.2</v>
      </c>
      <c r="N4" s="18">
        <v>-60.2</v>
      </c>
      <c r="O4" s="18">
        <v>-94.7</v>
      </c>
      <c r="P4" s="18">
        <v>-62.7</v>
      </c>
      <c r="Q4" s="18">
        <v>-24.9</v>
      </c>
      <c r="R4" s="18">
        <v>57.6</v>
      </c>
      <c r="S4" s="18">
        <v>-2.2000000000000002</v>
      </c>
      <c r="T4" s="18">
        <v>33.9</v>
      </c>
      <c r="U4" s="18">
        <v>-71.099999999999994</v>
      </c>
      <c r="V4" s="18">
        <v>-292.89999999999998</v>
      </c>
      <c r="W4" s="18">
        <v>-36.700000000000003</v>
      </c>
      <c r="X4" s="18">
        <v>-27.7</v>
      </c>
      <c r="Y4" s="18">
        <v>58.1</v>
      </c>
      <c r="Z4" s="19"/>
      <c r="AA4" s="112">
        <f>SUM(B4:Z4)</f>
        <v>-2660.3999999999987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313.08999999999997</v>
      </c>
      <c r="C7" s="118">
        <v>280</v>
      </c>
      <c r="D7" s="118">
        <v>283.06</v>
      </c>
      <c r="E7" s="118">
        <v>277.64</v>
      </c>
      <c r="F7" s="118">
        <v>277.64</v>
      </c>
      <c r="G7" s="118">
        <v>260.99</v>
      </c>
      <c r="H7" s="118">
        <v>285.13</v>
      </c>
      <c r="I7" s="118">
        <v>370.36</v>
      </c>
      <c r="J7" s="118">
        <v>423.3</v>
      </c>
      <c r="K7" s="118">
        <v>265.99</v>
      </c>
      <c r="L7" s="118">
        <v>284.14</v>
      </c>
      <c r="M7" s="118">
        <v>289.08999999999997</v>
      </c>
      <c r="N7" s="118">
        <v>304.76</v>
      </c>
      <c r="O7" s="118">
        <v>270.64999999999998</v>
      </c>
      <c r="P7" s="118">
        <v>277.37</v>
      </c>
      <c r="Q7" s="118">
        <v>282.8</v>
      </c>
      <c r="R7" s="118">
        <v>293.76</v>
      </c>
      <c r="S7" s="118">
        <v>289.08999999999997</v>
      </c>
      <c r="T7" s="118">
        <v>318.64</v>
      </c>
      <c r="U7" s="118">
        <v>370.51</v>
      </c>
      <c r="V7" s="118">
        <v>373.9</v>
      </c>
      <c r="W7" s="118">
        <v>341.02</v>
      </c>
      <c r="X7" s="118">
        <v>341.05</v>
      </c>
      <c r="Y7" s="118">
        <v>313.02999999999997</v>
      </c>
      <c r="Z7" s="119"/>
      <c r="AA7" s="120">
        <f>IF(SUM(B7:Z7)&lt;&gt;0,AVERAGEIF(B7:Z7,"&lt;&gt;"""),"")</f>
        <v>307.79208333333332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56.4</v>
      </c>
      <c r="C15" s="134">
        <v>18.7</v>
      </c>
      <c r="D15" s="134">
        <v>78.5</v>
      </c>
      <c r="E15" s="134">
        <v>81.5</v>
      </c>
      <c r="F15" s="134">
        <v>7.7</v>
      </c>
      <c r="G15" s="134">
        <v>84.3</v>
      </c>
      <c r="H15" s="134">
        <v>377.8</v>
      </c>
      <c r="I15" s="134">
        <v>677.6</v>
      </c>
      <c r="J15" s="134">
        <v>19.600000000000001</v>
      </c>
      <c r="K15" s="134">
        <v>238.5</v>
      </c>
      <c r="L15" s="134">
        <v>248.1</v>
      </c>
      <c r="M15" s="134">
        <v>248.2</v>
      </c>
      <c r="N15" s="134">
        <v>60.2</v>
      </c>
      <c r="O15" s="134">
        <v>94.7</v>
      </c>
      <c r="P15" s="134">
        <v>62.7</v>
      </c>
      <c r="Q15" s="134">
        <v>24.9</v>
      </c>
      <c r="R15" s="134"/>
      <c r="S15" s="134">
        <v>2.2000000000000002</v>
      </c>
      <c r="T15" s="134"/>
      <c r="U15" s="134">
        <v>71.099999999999994</v>
      </c>
      <c r="V15" s="134">
        <v>292.89999999999998</v>
      </c>
      <c r="W15" s="134">
        <v>36.700000000000003</v>
      </c>
      <c r="X15" s="134">
        <v>27.7</v>
      </c>
      <c r="Y15" s="134"/>
      <c r="Z15" s="132"/>
      <c r="AA15" s="133">
        <f t="shared" si="0"/>
        <v>2809.9999999999986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56.4</v>
      </c>
      <c r="C16" s="136">
        <f t="shared" si="1"/>
        <v>18.7</v>
      </c>
      <c r="D16" s="136">
        <f t="shared" si="1"/>
        <v>78.5</v>
      </c>
      <c r="E16" s="136">
        <f t="shared" si="1"/>
        <v>81.5</v>
      </c>
      <c r="F16" s="136">
        <f t="shared" si="1"/>
        <v>7.7</v>
      </c>
      <c r="G16" s="136">
        <f t="shared" si="1"/>
        <v>84.3</v>
      </c>
      <c r="H16" s="136">
        <f t="shared" si="1"/>
        <v>377.8</v>
      </c>
      <c r="I16" s="136">
        <f t="shared" si="1"/>
        <v>677.6</v>
      </c>
      <c r="J16" s="136">
        <f t="shared" si="1"/>
        <v>19.600000000000001</v>
      </c>
      <c r="K16" s="136">
        <f t="shared" si="1"/>
        <v>238.5</v>
      </c>
      <c r="L16" s="136">
        <f t="shared" si="1"/>
        <v>248.1</v>
      </c>
      <c r="M16" s="136">
        <f t="shared" si="1"/>
        <v>248.2</v>
      </c>
      <c r="N16" s="136">
        <f t="shared" si="1"/>
        <v>60.2</v>
      </c>
      <c r="O16" s="136">
        <f t="shared" si="1"/>
        <v>94.7</v>
      </c>
      <c r="P16" s="136">
        <f t="shared" si="1"/>
        <v>62.7</v>
      </c>
      <c r="Q16" s="136">
        <f t="shared" si="1"/>
        <v>24.9</v>
      </c>
      <c r="R16" s="136">
        <f t="shared" si="1"/>
        <v>0</v>
      </c>
      <c r="S16" s="136">
        <f t="shared" si="1"/>
        <v>2.2000000000000002</v>
      </c>
      <c r="T16" s="136">
        <f t="shared" si="1"/>
        <v>0</v>
      </c>
      <c r="U16" s="136">
        <f t="shared" si="1"/>
        <v>71.099999999999994</v>
      </c>
      <c r="V16" s="136">
        <f t="shared" si="1"/>
        <v>292.89999999999998</v>
      </c>
      <c r="W16" s="136">
        <f t="shared" si="1"/>
        <v>36.700000000000003</v>
      </c>
      <c r="X16" s="136">
        <f t="shared" si="1"/>
        <v>27.7</v>
      </c>
      <c r="Y16" s="136">
        <f t="shared" si="1"/>
        <v>0</v>
      </c>
      <c r="Z16" s="137" t="str">
        <f t="shared" si="1"/>
        <v/>
      </c>
      <c r="AA16" s="90">
        <f t="shared" si="0"/>
        <v>2809.9999999999986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57.6</v>
      </c>
      <c r="S23" s="134"/>
      <c r="T23" s="134">
        <v>33.9</v>
      </c>
      <c r="U23" s="134"/>
      <c r="V23" s="134"/>
      <c r="W23" s="134"/>
      <c r="X23" s="134"/>
      <c r="Y23" s="134">
        <v>58.1</v>
      </c>
      <c r="Z23" s="132"/>
      <c r="AA23" s="133">
        <f t="shared" si="2"/>
        <v>149.6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57.6</v>
      </c>
      <c r="S24" s="136">
        <f t="shared" si="3"/>
        <v>0</v>
      </c>
      <c r="T24" s="136">
        <f t="shared" si="3"/>
        <v>33.9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58.1</v>
      </c>
      <c r="Z24" s="137" t="str">
        <f t="shared" si="3"/>
        <v/>
      </c>
      <c r="AA24" s="90">
        <f t="shared" si="2"/>
        <v>149.6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2022-04-03T13:19:06Z</dcterms:created>
  <dcterms:modified xsi:type="dcterms:W3CDTF">2022-04-03T13:19:07Z</dcterms:modified>
</cp:coreProperties>
</file>