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<sst xmlns="http://schemas.openxmlformats.org/spreadsheetml/2006/main" count="117" uniqueCount="53">
  <si>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02/04/2022 16:17:22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</si>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</sst>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31.2</c:v>
                </c:pt>
                <c:pt idx="1">
                  <c:v>2.9</c:v>
                </c:pt>
                <c:pt idx="2">
                  <c:v>12.7</c:v>
                </c:pt>
                <c:pt idx="3">
                  <c:v>48.3</c:v>
                </c:pt>
                <c:pt idx="4">
                  <c:v>49.4</c:v>
                </c:pt>
                <c:pt idx="5">
                  <c:v>82.3</c:v>
                </c:pt>
                <c:pt idx="6">
                  <c:v>55</c:v>
                </c:pt>
                <c:pt idx="7">
                  <c:v>19.899999999999999</c:v>
                </c:pt>
                <c:pt idx="8">
                  <c:v>0</c:v>
                </c:pt>
                <c:pt idx="9">
                  <c:v>8.6999999999999993</c:v>
                </c:pt>
                <c:pt idx="10">
                  <c:v>41.9</c:v>
                </c:pt>
                <c:pt idx="11">
                  <c:v>82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16.100000000000001</c:v>
                </c:pt>
                <c:pt idx="18">
                  <c:v>0</c:v>
                </c:pt>
                <c:pt idx="19">
                  <c:v>108.8</c:v>
                </c:pt>
                <c:pt idx="20">
                  <c:v>0</c:v>
                </c:pt>
                <c:pt idx="21">
                  <c:v>0</c:v>
                </c:pt>
                <c:pt idx="22">
                  <c:v>66.099999999999994</c:v>
                </c:pt>
                <c:pt idx="23">
                  <c:v>98.3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1.617</c:v>
                </c:pt>
                <c:pt idx="5">
                  <c:v>2E-3</c:v>
                </c:pt>
                <c:pt idx="6">
                  <c:v>1.6E-2</c:v>
                </c:pt>
                <c:pt idx="7">
                  <c:v>0.123</c:v>
                </c:pt>
                <c:pt idx="8">
                  <c:v>9.1999999999999998E-2</c:v>
                </c:pt>
                <c:pt idx="9">
                  <c:v>5.895999999999999</c:v>
                </c:pt>
                <c:pt idx="10">
                  <c:v>0.27200000000000002</c:v>
                </c:pt>
                <c:pt idx="11">
                  <c:v>0.27300000000000002</c:v>
                </c:pt>
                <c:pt idx="12">
                  <c:v>33.637</c:v>
                </c:pt>
                <c:pt idx="13">
                  <c:v>2.6309999999999998</c:v>
                </c:pt>
                <c:pt idx="14">
                  <c:v>32.048000000000002</c:v>
                </c:pt>
                <c:pt idx="15">
                  <c:v>4.3999999999999997E-2</c:v>
                </c:pt>
                <c:pt idx="17">
                  <c:v>0.02</c:v>
                </c:pt>
                <c:pt idx="18">
                  <c:v>2E-3</c:v>
                </c:pt>
                <c:pt idx="20">
                  <c:v>7.3119999999999994</c:v>
                </c:pt>
                <c:pt idx="21">
                  <c:v>7.2780000000000005</c:v>
                </c:pt>
                <c:pt idx="22">
                  <c:v>7.2390000000000008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5.6210000000000004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7733080"/>
        <c:axId val="477733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32.069000000000003</c:v>
                </c:pt>
                <c:pt idx="1">
                  <c:v>5.4250000000000007</c:v>
                </c:pt>
                <c:pt idx="2">
                  <c:v>28.988999999999997</c:v>
                </c:pt>
                <c:pt idx="3">
                  <c:v>48.722999999999999</c:v>
                </c:pt>
                <c:pt idx="4">
                  <c:v>49.358000000000004</c:v>
                </c:pt>
                <c:pt idx="5">
                  <c:v>82.852000000000004</c:v>
                </c:pt>
                <c:pt idx="6">
                  <c:v>55.673999999999992</c:v>
                </c:pt>
                <c:pt idx="7">
                  <c:v>36.804000000000002</c:v>
                </c:pt>
                <c:pt idx="8">
                  <c:v>9.7779999999999987</c:v>
                </c:pt>
                <c:pt idx="9">
                  <c:v>14.64</c:v>
                </c:pt>
                <c:pt idx="10">
                  <c:v>42.127999999999993</c:v>
                </c:pt>
                <c:pt idx="11">
                  <c:v>82.316999999999993</c:v>
                </c:pt>
                <c:pt idx="12">
                  <c:v>35.792000000000002</c:v>
                </c:pt>
                <c:pt idx="13">
                  <c:v>24.27</c:v>
                </c:pt>
                <c:pt idx="14">
                  <c:v>65.692999999999998</c:v>
                </c:pt>
                <c:pt idx="15">
                  <c:v>30.161000000000001</c:v>
                </c:pt>
                <c:pt idx="16">
                  <c:v>40.318999999999996</c:v>
                </c:pt>
                <c:pt idx="17">
                  <c:v>38.680999999999997</c:v>
                </c:pt>
                <c:pt idx="18">
                  <c:v>29.504000000000001</c:v>
                </c:pt>
                <c:pt idx="19">
                  <c:v>138.739</c:v>
                </c:pt>
                <c:pt idx="20">
                  <c:v>74.510999999999996</c:v>
                </c:pt>
                <c:pt idx="21">
                  <c:v>103.68</c:v>
                </c:pt>
                <c:pt idx="22">
                  <c:v>105</c:v>
                </c:pt>
                <c:pt idx="23">
                  <c:v>110.21299999999999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733080"/>
        <c:axId val="477733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227.88</c:v>
                </c:pt>
                <c:pt idx="1">
                  <c:v>206.25</c:v>
                </c:pt>
                <c:pt idx="2">
                  <c:v>213.59</c:v>
                </c:pt>
                <c:pt idx="3">
                  <c:v>201.84</c:v>
                </c:pt>
                <c:pt idx="4">
                  <c:v>200</c:v>
                </c:pt>
                <c:pt idx="5">
                  <c:v>189.53</c:v>
                </c:pt>
                <c:pt idx="6">
                  <c:v>210.4</c:v>
                </c:pt>
                <c:pt idx="7">
                  <c:v>235.45</c:v>
                </c:pt>
                <c:pt idx="8">
                  <c:v>184.73</c:v>
                </c:pt>
                <c:pt idx="9">
                  <c:v>247.25</c:v>
                </c:pt>
                <c:pt idx="10">
                  <c:v>220.86</c:v>
                </c:pt>
                <c:pt idx="11">
                  <c:v>203.14</c:v>
                </c:pt>
                <c:pt idx="12">
                  <c:v>238.53</c:v>
                </c:pt>
                <c:pt idx="13">
                  <c:v>198</c:v>
                </c:pt>
                <c:pt idx="14">
                  <c:v>213.6</c:v>
                </c:pt>
                <c:pt idx="15">
                  <c:v>32.96</c:v>
                </c:pt>
                <c:pt idx="16">
                  <c:v>83.2</c:v>
                </c:pt>
                <c:pt idx="17">
                  <c:v>239.37</c:v>
                </c:pt>
                <c:pt idx="18">
                  <c:v>280.04000000000002</c:v>
                </c:pt>
                <c:pt idx="19">
                  <c:v>355</c:v>
                </c:pt>
                <c:pt idx="20">
                  <c:v>375.17</c:v>
                </c:pt>
                <c:pt idx="21">
                  <c:v>372.15</c:v>
                </c:pt>
                <c:pt idx="22">
                  <c:v>358.92</c:v>
                </c:pt>
                <c:pt idx="23">
                  <c:v>325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734256"/>
        <c:axId val="477733864"/>
      </c:lineChart>
      <c:catAx>
        <c:axId val="477733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733472"/>
        <c:crosses val="autoZero"/>
        <c:auto val="1"/>
        <c:lblAlgn val="ctr"/>
        <c:lblOffset val="100"/>
        <c:noMultiLvlLbl val="0"/>
      </c:catAx>
      <c:valAx>
        <c:axId val="47773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733080"/>
        <c:crosses val="autoZero"/>
        <c:crossBetween val="between"/>
      </c:valAx>
      <c:valAx>
        <c:axId val="477733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734256"/>
        <c:crosses val="max"/>
        <c:crossBetween val="between"/>
      </c:valAx>
      <c:catAx>
        <c:axId val="477734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733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32.087000000000003</v>
      </c>
      <c r="C4" s="18">
        <v>5.3949999999999996</v>
      </c>
      <c r="D4" s="18">
        <v>29.010999999999999</v>
      </c>
      <c r="E4" s="18">
        <v>48.714999999999996</v>
      </c>
      <c r="F4" s="18">
        <v>49.4</v>
      </c>
      <c r="G4" s="18">
        <v>82.831000000000003</v>
      </c>
      <c r="H4" s="18">
        <v>55.656000000000006</v>
      </c>
      <c r="I4" s="18">
        <v>36.841000000000001</v>
      </c>
      <c r="J4" s="18">
        <v>9.7779999999999987</v>
      </c>
      <c r="K4" s="18">
        <v>14.596</v>
      </c>
      <c r="L4" s="18">
        <v>42.171999999999997</v>
      </c>
      <c r="M4" s="18">
        <v>82.272999999999996</v>
      </c>
      <c r="N4" s="18">
        <v>35.751000000000005</v>
      </c>
      <c r="O4" s="18">
        <v>24.27</v>
      </c>
      <c r="P4" s="18">
        <v>65.692999999999998</v>
      </c>
      <c r="Q4" s="18">
        <v>30.161000000000001</v>
      </c>
      <c r="R4" s="18">
        <v>40.318999999999996</v>
      </c>
      <c r="S4" s="18">
        <v>38.65</v>
      </c>
      <c r="T4" s="18">
        <v>29.504000000000001</v>
      </c>
      <c r="U4" s="18">
        <v>138.77799999999999</v>
      </c>
      <c r="V4" s="18">
        <v>74.510999999999996</v>
      </c>
      <c r="W4" s="18">
        <v>103.68</v>
      </c>
      <c r="X4" s="18">
        <v>104.99300000000001</v>
      </c>
      <c r="Y4" s="18">
        <v>110.25199999999998</v>
      </c>
      <c r="Z4" s="19"/>
      <c r="AA4" s="20">
        <f>SUM(B4:Z4)</f>
        <v>1285.317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227.88</v>
      </c>
      <c r="C7" s="28">
        <v>206.25</v>
      </c>
      <c r="D7" s="28">
        <v>213.59</v>
      </c>
      <c r="E7" s="28">
        <v>201.84</v>
      </c>
      <c r="F7" s="28">
        <v>200</v>
      </c>
      <c r="G7" s="28">
        <v>189.53</v>
      </c>
      <c r="H7" s="28">
        <v>210.4</v>
      </c>
      <c r="I7" s="28">
        <v>235.45</v>
      </c>
      <c r="J7" s="28">
        <v>184.73</v>
      </c>
      <c r="K7" s="28">
        <v>247.25</v>
      </c>
      <c r="L7" s="28">
        <v>220.86</v>
      </c>
      <c r="M7" s="28">
        <v>203.14</v>
      </c>
      <c r="N7" s="28">
        <v>238.53</v>
      </c>
      <c r="O7" s="28">
        <v>198</v>
      </c>
      <c r="P7" s="28">
        <v>213.6</v>
      </c>
      <c r="Q7" s="28">
        <v>32.96</v>
      </c>
      <c r="R7" s="28">
        <v>83.2</v>
      </c>
      <c r="S7" s="28">
        <v>239.37</v>
      </c>
      <c r="T7" s="28">
        <v>280.04000000000002</v>
      </c>
      <c r="U7" s="28">
        <v>355</v>
      </c>
      <c r="V7" s="28">
        <v>375.17</v>
      </c>
      <c r="W7" s="28">
        <v>372.15</v>
      </c>
      <c r="X7" s="28">
        <v>358.92</v>
      </c>
      <c r="Y7" s="28">
        <v>325</v>
      </c>
      <c r="Z7" s="29"/>
      <c r="AA7" s="30">
        <f>IF(SUM(B7:Z7)&lt;&gt;0,AVERAGEIF(B7:Z7,"&lt;&gt;"""),"")</f>
        <v>233.86916666666664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2.802</v>
      </c>
      <c r="U12" s="52"/>
      <c r="V12" s="52"/>
      <c r="W12" s="52"/>
      <c r="X12" s="52"/>
      <c r="Y12" s="52"/>
      <c r="Z12" s="53"/>
      <c r="AA12" s="54">
        <f t="shared" si="0"/>
        <v>2.802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5.6210000000000004</v>
      </c>
      <c r="X13" s="52"/>
      <c r="Y13" s="52"/>
      <c r="Z13" s="53"/>
      <c r="AA13" s="54">
        <f t="shared" si="0"/>
        <v>5.6210000000000004</v>
      </c>
    </row>
    <row r="14" spans="1:27" ht="24.95" customHeight="1" x14ac:dyDescent="0.2">
      <c r="A14" s="55" t="s">
        <v>10</v>
      </c>
      <c r="B14" s="56"/>
      <c r="C14" s="57">
        <v>1.617</v>
      </c>
      <c r="D14" s="57"/>
      <c r="E14" s="57"/>
      <c r="F14" s="57"/>
      <c r="G14" s="57">
        <v>2E-3</v>
      </c>
      <c r="H14" s="57">
        <v>1.6E-2</v>
      </c>
      <c r="I14" s="57">
        <v>0.123</v>
      </c>
      <c r="J14" s="57">
        <v>9.1999999999999998E-2</v>
      </c>
      <c r="K14" s="57">
        <v>5.895999999999999</v>
      </c>
      <c r="L14" s="57">
        <v>0.27200000000000002</v>
      </c>
      <c r="M14" s="57">
        <v>0.27300000000000002</v>
      </c>
      <c r="N14" s="57">
        <v>33.637</v>
      </c>
      <c r="O14" s="57">
        <v>2.6309999999999998</v>
      </c>
      <c r="P14" s="57">
        <v>32.048000000000002</v>
      </c>
      <c r="Q14" s="57">
        <v>4.3999999999999997E-2</v>
      </c>
      <c r="R14" s="57"/>
      <c r="S14" s="57">
        <v>0.02</v>
      </c>
      <c r="T14" s="57">
        <v>2E-3</v>
      </c>
      <c r="U14" s="57"/>
      <c r="V14" s="57">
        <v>7.3119999999999994</v>
      </c>
      <c r="W14" s="57">
        <v>7.2780000000000005</v>
      </c>
      <c r="X14" s="57">
        <v>7.2390000000000008</v>
      </c>
      <c r="Y14" s="57"/>
      <c r="Z14" s="58"/>
      <c r="AA14" s="59">
        <f t="shared" si="0"/>
        <v>98.501999999999995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1.617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2E-3</v>
      </c>
      <c r="H16" s="62">
        <f t="shared" si="1"/>
        <v>1.6E-2</v>
      </c>
      <c r="I16" s="62">
        <f t="shared" si="1"/>
        <v>0.123</v>
      </c>
      <c r="J16" s="62">
        <f t="shared" si="1"/>
        <v>9.1999999999999998E-2</v>
      </c>
      <c r="K16" s="62">
        <f t="shared" si="1"/>
        <v>5.895999999999999</v>
      </c>
      <c r="L16" s="62">
        <f t="shared" si="1"/>
        <v>0.27200000000000002</v>
      </c>
      <c r="M16" s="62">
        <f t="shared" si="1"/>
        <v>0.27300000000000002</v>
      </c>
      <c r="N16" s="62">
        <f t="shared" si="1"/>
        <v>33.637</v>
      </c>
      <c r="O16" s="62">
        <f t="shared" si="1"/>
        <v>2.6309999999999998</v>
      </c>
      <c r="P16" s="62">
        <f t="shared" si="1"/>
        <v>32.048000000000002</v>
      </c>
      <c r="Q16" s="62">
        <f t="shared" si="1"/>
        <v>4.3999999999999997E-2</v>
      </c>
      <c r="R16" s="62">
        <f t="shared" si="1"/>
        <v>0</v>
      </c>
      <c r="S16" s="62">
        <f t="shared" si="1"/>
        <v>0.02</v>
      </c>
      <c r="T16" s="62">
        <f t="shared" si="1"/>
        <v>2.8039999999999998</v>
      </c>
      <c r="U16" s="62">
        <f t="shared" si="1"/>
        <v>0</v>
      </c>
      <c r="V16" s="62">
        <f t="shared" si="1"/>
        <v>7.3119999999999994</v>
      </c>
      <c r="W16" s="62">
        <f t="shared" si="1"/>
        <v>12.899000000000001</v>
      </c>
      <c r="X16" s="62">
        <f t="shared" si="1"/>
        <v>7.2390000000000008</v>
      </c>
      <c r="Y16" s="62">
        <f t="shared" si="1"/>
        <v>0</v>
      </c>
      <c r="Z16" s="63" t="str">
        <f t="shared" si="1"/>
        <v/>
      </c>
      <c r="AA16" s="64">
        <f>SUM(AA10:AA15)</f>
        <v>106.925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15.435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15.435</v>
      </c>
    </row>
    <row r="21" spans="1:27" ht="24.95" customHeight="1" x14ac:dyDescent="0.2">
      <c r="A21" s="75" t="s">
        <v>16</v>
      </c>
      <c r="B21" s="80">
        <v>0.88700000000000001</v>
      </c>
      <c r="C21" s="81">
        <v>0.878</v>
      </c>
      <c r="D21" s="81">
        <v>0.876</v>
      </c>
      <c r="E21" s="81">
        <v>0.41500000000000004</v>
      </c>
      <c r="F21" s="81"/>
      <c r="G21" s="81">
        <v>0.52900000000000003</v>
      </c>
      <c r="H21" s="81">
        <v>0.64</v>
      </c>
      <c r="I21" s="81">
        <v>16.818000000000001</v>
      </c>
      <c r="J21" s="81">
        <v>9.6859999999999999</v>
      </c>
      <c r="K21" s="81"/>
      <c r="L21" s="81"/>
      <c r="M21" s="81"/>
      <c r="N21" s="81">
        <v>2.1139999999999999</v>
      </c>
      <c r="O21" s="81"/>
      <c r="P21" s="81">
        <v>33.645000000000003</v>
      </c>
      <c r="Q21" s="81">
        <v>30.117000000000001</v>
      </c>
      <c r="R21" s="81">
        <v>40.318999999999996</v>
      </c>
      <c r="S21" s="81">
        <v>22.53</v>
      </c>
      <c r="T21" s="81">
        <v>26.700000000000003</v>
      </c>
      <c r="U21" s="81">
        <v>29.977999999999998</v>
      </c>
      <c r="V21" s="81">
        <v>67.198999999999998</v>
      </c>
      <c r="W21" s="81">
        <v>90.781000000000006</v>
      </c>
      <c r="X21" s="81">
        <v>31.653999999999996</v>
      </c>
      <c r="Y21" s="81">
        <v>11.952000000000002</v>
      </c>
      <c r="Z21" s="78"/>
      <c r="AA21" s="79">
        <f t="shared" si="2"/>
        <v>417.71800000000002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21.638999999999999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21.638999999999999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0.88700000000000001</v>
      </c>
      <c r="C25" s="88">
        <f t="shared" ref="C25:Z25" si="3">IF(LEN(C$2)&gt;0,SUM(C19:C24),"")</f>
        <v>0.878</v>
      </c>
      <c r="D25" s="88">
        <f t="shared" si="3"/>
        <v>16.311</v>
      </c>
      <c r="E25" s="88">
        <f t="shared" si="3"/>
        <v>0.41500000000000004</v>
      </c>
      <c r="F25" s="88">
        <f t="shared" si="3"/>
        <v>0</v>
      </c>
      <c r="G25" s="88">
        <f t="shared" si="3"/>
        <v>0.52900000000000003</v>
      </c>
      <c r="H25" s="88">
        <f t="shared" si="3"/>
        <v>0.64</v>
      </c>
      <c r="I25" s="88">
        <f t="shared" si="3"/>
        <v>16.818000000000001</v>
      </c>
      <c r="J25" s="88">
        <f t="shared" si="3"/>
        <v>9.6859999999999999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2.1139999999999999</v>
      </c>
      <c r="O25" s="88">
        <f t="shared" si="3"/>
        <v>21.638999999999999</v>
      </c>
      <c r="P25" s="88">
        <f t="shared" si="3"/>
        <v>33.645000000000003</v>
      </c>
      <c r="Q25" s="88">
        <f t="shared" si="3"/>
        <v>30.117000000000001</v>
      </c>
      <c r="R25" s="88">
        <f t="shared" si="3"/>
        <v>40.318999999999996</v>
      </c>
      <c r="S25" s="88">
        <f t="shared" si="3"/>
        <v>22.53</v>
      </c>
      <c r="T25" s="88">
        <f t="shared" si="3"/>
        <v>26.700000000000003</v>
      </c>
      <c r="U25" s="88">
        <f t="shared" si="3"/>
        <v>29.977999999999998</v>
      </c>
      <c r="V25" s="88">
        <f t="shared" si="3"/>
        <v>67.198999999999998</v>
      </c>
      <c r="W25" s="88">
        <f t="shared" si="3"/>
        <v>90.781000000000006</v>
      </c>
      <c r="X25" s="88">
        <f t="shared" si="3"/>
        <v>31.653999999999996</v>
      </c>
      <c r="Y25" s="88">
        <f t="shared" si="3"/>
        <v>11.952000000000002</v>
      </c>
      <c r="Z25" s="89" t="str">
        <f t="shared" si="3"/>
        <v/>
      </c>
      <c r="AA25" s="90">
        <f>SUM(AA19:AA24)</f>
        <v>454.79200000000003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0.88700000000000001</v>
      </c>
      <c r="C29" s="77">
        <v>2.4950000000000001</v>
      </c>
      <c r="D29" s="77">
        <v>16.311</v>
      </c>
      <c r="E29" s="77">
        <v>0.41499999999999998</v>
      </c>
      <c r="F29" s="77"/>
      <c r="G29" s="77">
        <v>0.53100000000000003</v>
      </c>
      <c r="H29" s="77">
        <v>0.65600000000000003</v>
      </c>
      <c r="I29" s="77">
        <v>16.940999999999999</v>
      </c>
      <c r="J29" s="77">
        <v>9.7780000000000005</v>
      </c>
      <c r="K29" s="77">
        <v>5.8959999999999999</v>
      </c>
      <c r="L29" s="77">
        <v>0.27200000000000002</v>
      </c>
      <c r="M29" s="77">
        <v>0.27300000000000002</v>
      </c>
      <c r="N29" s="77">
        <v>35.750999999999998</v>
      </c>
      <c r="O29" s="77">
        <v>24.27</v>
      </c>
      <c r="P29" s="77">
        <v>65.692999999999998</v>
      </c>
      <c r="Q29" s="77">
        <v>30.161000000000001</v>
      </c>
      <c r="R29" s="77">
        <v>40.319000000000003</v>
      </c>
      <c r="S29" s="77">
        <v>22.55</v>
      </c>
      <c r="T29" s="77">
        <v>29.504000000000001</v>
      </c>
      <c r="U29" s="77">
        <v>29.978000000000002</v>
      </c>
      <c r="V29" s="77">
        <v>74.510999999999996</v>
      </c>
      <c r="W29" s="77">
        <v>103.68</v>
      </c>
      <c r="X29" s="77">
        <v>38.893000000000001</v>
      </c>
      <c r="Y29" s="77">
        <v>11.952</v>
      </c>
      <c r="Z29" s="78"/>
      <c r="AA29" s="79">
        <f>SUM(B29:Z29)</f>
        <v>561.71699999999998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0.88700000000000001</v>
      </c>
      <c r="C31" s="62">
        <f t="shared" ref="C31:Z31" si="4">IF(LEN(C$2)&gt;0,SUM(C28:C30),"")</f>
        <v>2.4950000000000001</v>
      </c>
      <c r="D31" s="62">
        <f t="shared" si="4"/>
        <v>16.311</v>
      </c>
      <c r="E31" s="62">
        <f t="shared" si="4"/>
        <v>0.41499999999999998</v>
      </c>
      <c r="F31" s="62">
        <f t="shared" si="4"/>
        <v>0</v>
      </c>
      <c r="G31" s="62">
        <f t="shared" si="4"/>
        <v>0.53100000000000003</v>
      </c>
      <c r="H31" s="62">
        <f t="shared" si="4"/>
        <v>0.65600000000000003</v>
      </c>
      <c r="I31" s="62">
        <f t="shared" si="4"/>
        <v>16.940999999999999</v>
      </c>
      <c r="J31" s="62">
        <f t="shared" si="4"/>
        <v>9.7780000000000005</v>
      </c>
      <c r="K31" s="62">
        <f t="shared" si="4"/>
        <v>5.8959999999999999</v>
      </c>
      <c r="L31" s="62">
        <f t="shared" si="4"/>
        <v>0.27200000000000002</v>
      </c>
      <c r="M31" s="62">
        <f t="shared" si="4"/>
        <v>0.27300000000000002</v>
      </c>
      <c r="N31" s="62">
        <f t="shared" si="4"/>
        <v>35.750999999999998</v>
      </c>
      <c r="O31" s="62">
        <f t="shared" si="4"/>
        <v>24.27</v>
      </c>
      <c r="P31" s="62">
        <f t="shared" si="4"/>
        <v>65.692999999999998</v>
      </c>
      <c r="Q31" s="62">
        <f t="shared" si="4"/>
        <v>30.161000000000001</v>
      </c>
      <c r="R31" s="62">
        <f t="shared" si="4"/>
        <v>40.319000000000003</v>
      </c>
      <c r="S31" s="62">
        <f t="shared" si="4"/>
        <v>22.55</v>
      </c>
      <c r="T31" s="62">
        <f t="shared" si="4"/>
        <v>29.504000000000001</v>
      </c>
      <c r="U31" s="62">
        <f t="shared" si="4"/>
        <v>29.978000000000002</v>
      </c>
      <c r="V31" s="62">
        <f t="shared" si="4"/>
        <v>74.510999999999996</v>
      </c>
      <c r="W31" s="62">
        <f t="shared" si="4"/>
        <v>103.68</v>
      </c>
      <c r="X31" s="62">
        <f t="shared" si="4"/>
        <v>38.893000000000001</v>
      </c>
      <c r="Y31" s="62">
        <f t="shared" si="4"/>
        <v>11.952</v>
      </c>
      <c r="Z31" s="63" t="str">
        <f t="shared" si="4"/>
        <v/>
      </c>
      <c r="AA31" s="64">
        <f>SUM(AA28:AA30)</f>
        <v>561.71699999999998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31.2</v>
      </c>
      <c r="C38" s="99">
        <v>2.9</v>
      </c>
      <c r="D38" s="99">
        <v>12.7</v>
      </c>
      <c r="E38" s="99">
        <v>48.3</v>
      </c>
      <c r="F38" s="99">
        <v>49.4</v>
      </c>
      <c r="G38" s="99">
        <v>82.3</v>
      </c>
      <c r="H38" s="99">
        <v>55</v>
      </c>
      <c r="I38" s="99">
        <v>19.899999999999999</v>
      </c>
      <c r="J38" s="99"/>
      <c r="K38" s="99">
        <v>8.6999999999999993</v>
      </c>
      <c r="L38" s="99">
        <v>41.9</v>
      </c>
      <c r="M38" s="99">
        <v>82</v>
      </c>
      <c r="N38" s="99"/>
      <c r="O38" s="99"/>
      <c r="P38" s="99"/>
      <c r="Q38" s="99"/>
      <c r="R38" s="99"/>
      <c r="S38" s="99">
        <v>16.100000000000001</v>
      </c>
      <c r="T38" s="99"/>
      <c r="U38" s="99">
        <v>108.8</v>
      </c>
      <c r="V38" s="99"/>
      <c r="W38" s="99"/>
      <c r="X38" s="99">
        <v>66.099999999999994</v>
      </c>
      <c r="Y38" s="99">
        <v>98.3</v>
      </c>
      <c r="Z38" s="100"/>
      <c r="AA38" s="79">
        <f t="shared" si="5"/>
        <v>723.59999999999991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31.2</v>
      </c>
      <c r="C39" s="88">
        <f t="shared" si="6"/>
        <v>2.9</v>
      </c>
      <c r="D39" s="88">
        <f t="shared" si="6"/>
        <v>12.7</v>
      </c>
      <c r="E39" s="88">
        <f t="shared" si="6"/>
        <v>48.3</v>
      </c>
      <c r="F39" s="88">
        <f t="shared" si="6"/>
        <v>49.4</v>
      </c>
      <c r="G39" s="88">
        <f t="shared" si="6"/>
        <v>82.3</v>
      </c>
      <c r="H39" s="88">
        <f t="shared" si="6"/>
        <v>55</v>
      </c>
      <c r="I39" s="88">
        <f t="shared" si="6"/>
        <v>19.899999999999999</v>
      </c>
      <c r="J39" s="88">
        <f t="shared" si="6"/>
        <v>0</v>
      </c>
      <c r="K39" s="88">
        <f t="shared" si="6"/>
        <v>8.6999999999999993</v>
      </c>
      <c r="L39" s="88">
        <f t="shared" si="6"/>
        <v>41.9</v>
      </c>
      <c r="M39" s="88">
        <f t="shared" si="6"/>
        <v>82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16.100000000000001</v>
      </c>
      <c r="T39" s="88">
        <f t="shared" si="6"/>
        <v>0</v>
      </c>
      <c r="U39" s="88">
        <f t="shared" si="6"/>
        <v>108.8</v>
      </c>
      <c r="V39" s="88">
        <f t="shared" si="6"/>
        <v>0</v>
      </c>
      <c r="W39" s="88">
        <f t="shared" si="6"/>
        <v>0</v>
      </c>
      <c r="X39" s="88">
        <f t="shared" si="6"/>
        <v>66.099999999999994</v>
      </c>
      <c r="Y39" s="88">
        <f t="shared" si="6"/>
        <v>98.3</v>
      </c>
      <c r="Z39" s="89" t="str">
        <f t="shared" si="6"/>
        <v/>
      </c>
      <c r="AA39" s="90">
        <f t="shared" si="5"/>
        <v>723.59999999999991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31.2</v>
      </c>
      <c r="C46" s="99">
        <v>2.9</v>
      </c>
      <c r="D46" s="99">
        <v>12.7</v>
      </c>
      <c r="E46" s="99">
        <v>48.3</v>
      </c>
      <c r="F46" s="99">
        <v>49.4</v>
      </c>
      <c r="G46" s="99">
        <v>82.3</v>
      </c>
      <c r="H46" s="99">
        <v>55</v>
      </c>
      <c r="I46" s="99">
        <v>19.899999999999999</v>
      </c>
      <c r="J46" s="99"/>
      <c r="K46" s="99">
        <v>8.6999999999999993</v>
      </c>
      <c r="L46" s="99">
        <v>41.9</v>
      </c>
      <c r="M46" s="99">
        <v>82</v>
      </c>
      <c r="N46" s="99"/>
      <c r="O46" s="99"/>
      <c r="P46" s="99"/>
      <c r="Q46" s="99"/>
      <c r="R46" s="99"/>
      <c r="S46" s="99">
        <v>16.100000000000001</v>
      </c>
      <c r="T46" s="99"/>
      <c r="U46" s="99">
        <v>108.8</v>
      </c>
      <c r="V46" s="99"/>
      <c r="W46" s="99"/>
      <c r="X46" s="99">
        <v>66.099999999999994</v>
      </c>
      <c r="Y46" s="99">
        <v>98.3</v>
      </c>
      <c r="Z46" s="100"/>
      <c r="AA46" s="79">
        <f t="shared" si="7"/>
        <v>723.59999999999991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31.2</v>
      </c>
      <c r="C48" s="88">
        <f t="shared" ref="C48:Z48" si="8">IF(LEN(C$2)&gt;0,SUM(C42:C47),"")</f>
        <v>2.9</v>
      </c>
      <c r="D48" s="88">
        <f t="shared" si="8"/>
        <v>12.7</v>
      </c>
      <c r="E48" s="88">
        <f t="shared" si="8"/>
        <v>48.3</v>
      </c>
      <c r="F48" s="88">
        <f t="shared" si="8"/>
        <v>49.4</v>
      </c>
      <c r="G48" s="88">
        <f t="shared" si="8"/>
        <v>82.3</v>
      </c>
      <c r="H48" s="88">
        <f t="shared" si="8"/>
        <v>55</v>
      </c>
      <c r="I48" s="88">
        <f t="shared" si="8"/>
        <v>19.899999999999999</v>
      </c>
      <c r="J48" s="88">
        <f t="shared" si="8"/>
        <v>0</v>
      </c>
      <c r="K48" s="88">
        <f t="shared" si="8"/>
        <v>8.6999999999999993</v>
      </c>
      <c r="L48" s="88">
        <f t="shared" si="8"/>
        <v>41.9</v>
      </c>
      <c r="M48" s="88">
        <f t="shared" si="8"/>
        <v>82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16.100000000000001</v>
      </c>
      <c r="T48" s="88">
        <f t="shared" si="8"/>
        <v>0</v>
      </c>
      <c r="U48" s="88">
        <f t="shared" si="8"/>
        <v>108.8</v>
      </c>
      <c r="V48" s="88">
        <f t="shared" si="8"/>
        <v>0</v>
      </c>
      <c r="W48" s="88">
        <f t="shared" si="8"/>
        <v>0</v>
      </c>
      <c r="X48" s="88">
        <f t="shared" si="8"/>
        <v>66.099999999999994</v>
      </c>
      <c r="Y48" s="88">
        <f t="shared" si="8"/>
        <v>98.3</v>
      </c>
      <c r="Z48" s="89" t="str">
        <f t="shared" si="8"/>
        <v/>
      </c>
      <c r="AA48" s="90">
        <f t="shared" si="7"/>
        <v>723.59999999999991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32.086999999999996</v>
      </c>
      <c r="C51" s="88">
        <f t="shared" si="10"/>
        <v>5.3949999999999996</v>
      </c>
      <c r="D51" s="88">
        <f t="shared" si="10"/>
        <v>29.010999999999999</v>
      </c>
      <c r="E51" s="88">
        <f t="shared" si="10"/>
        <v>48.714999999999996</v>
      </c>
      <c r="F51" s="88">
        <f t="shared" si="10"/>
        <v>49.4</v>
      </c>
      <c r="G51" s="88">
        <f t="shared" si="10"/>
        <v>82.831000000000003</v>
      </c>
      <c r="H51" s="88">
        <f t="shared" si="10"/>
        <v>55.655999999999999</v>
      </c>
      <c r="I51" s="88">
        <f t="shared" si="10"/>
        <v>36.841000000000001</v>
      </c>
      <c r="J51" s="88">
        <f t="shared" si="10"/>
        <v>9.7780000000000005</v>
      </c>
      <c r="K51" s="88">
        <f t="shared" si="10"/>
        <v>14.595999999999998</v>
      </c>
      <c r="L51" s="88">
        <f t="shared" si="10"/>
        <v>42.171999999999997</v>
      </c>
      <c r="M51" s="88">
        <f t="shared" si="10"/>
        <v>82.272999999999996</v>
      </c>
      <c r="N51" s="88">
        <f t="shared" si="10"/>
        <v>35.750999999999998</v>
      </c>
      <c r="O51" s="88">
        <f t="shared" si="10"/>
        <v>24.27</v>
      </c>
      <c r="P51" s="88">
        <f t="shared" si="10"/>
        <v>65.693000000000012</v>
      </c>
      <c r="Q51" s="88">
        <f t="shared" si="10"/>
        <v>30.161000000000001</v>
      </c>
      <c r="R51" s="88">
        <f t="shared" si="10"/>
        <v>40.318999999999996</v>
      </c>
      <c r="S51" s="88">
        <f t="shared" si="10"/>
        <v>38.650000000000006</v>
      </c>
      <c r="T51" s="88">
        <f t="shared" si="10"/>
        <v>29.504000000000001</v>
      </c>
      <c r="U51" s="88">
        <f t="shared" si="10"/>
        <v>138.77799999999999</v>
      </c>
      <c r="V51" s="88">
        <f t="shared" si="10"/>
        <v>74.510999999999996</v>
      </c>
      <c r="W51" s="88">
        <f t="shared" si="10"/>
        <v>103.68</v>
      </c>
      <c r="X51" s="88">
        <f t="shared" si="10"/>
        <v>104.99299999999999</v>
      </c>
      <c r="Y51" s="88">
        <f t="shared" si="10"/>
        <v>110.252</v>
      </c>
      <c r="Z51" s="89" t="str">
        <f t="shared" si="10"/>
        <v/>
      </c>
      <c r="AA51" s="105">
        <f>SUM(B51:Z51)</f>
        <v>1285.317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32.069000000000003</v>
      </c>
      <c r="C4" s="18">
        <v>5.4250000000000007</v>
      </c>
      <c r="D4" s="18">
        <v>28.988999999999997</v>
      </c>
      <c r="E4" s="18">
        <v>48.722999999999999</v>
      </c>
      <c r="F4" s="18">
        <v>49.358000000000004</v>
      </c>
      <c r="G4" s="18">
        <v>82.852000000000004</v>
      </c>
      <c r="H4" s="18">
        <v>55.673999999999992</v>
      </c>
      <c r="I4" s="18">
        <v>36.804000000000002</v>
      </c>
      <c r="J4" s="18">
        <v>9.7779999999999987</v>
      </c>
      <c r="K4" s="18">
        <v>14.64</v>
      </c>
      <c r="L4" s="18">
        <v>42.127999999999993</v>
      </c>
      <c r="M4" s="18">
        <v>82.316999999999993</v>
      </c>
      <c r="N4" s="18">
        <v>35.792000000000002</v>
      </c>
      <c r="O4" s="18">
        <v>24.27</v>
      </c>
      <c r="P4" s="18">
        <v>65.692999999999998</v>
      </c>
      <c r="Q4" s="18">
        <v>30.161000000000001</v>
      </c>
      <c r="R4" s="18">
        <v>40.318999999999996</v>
      </c>
      <c r="S4" s="18">
        <v>38.680999999999997</v>
      </c>
      <c r="T4" s="18">
        <v>29.504000000000001</v>
      </c>
      <c r="U4" s="18">
        <v>138.739</v>
      </c>
      <c r="V4" s="18">
        <v>74.510999999999996</v>
      </c>
      <c r="W4" s="18">
        <v>103.68</v>
      </c>
      <c r="X4" s="18">
        <v>105</v>
      </c>
      <c r="Y4" s="18">
        <v>110.21299999999999</v>
      </c>
      <c r="Z4" s="19"/>
      <c r="AA4" s="20">
        <f>SUM(B4:Z4)</f>
        <v>1285.32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227.88</v>
      </c>
      <c r="C7" s="28">
        <v>206.25</v>
      </c>
      <c r="D7" s="28">
        <v>213.59</v>
      </c>
      <c r="E7" s="28">
        <v>201.84</v>
      </c>
      <c r="F7" s="28">
        <v>200</v>
      </c>
      <c r="G7" s="28">
        <v>189.53</v>
      </c>
      <c r="H7" s="28">
        <v>210.4</v>
      </c>
      <c r="I7" s="28">
        <v>235.45</v>
      </c>
      <c r="J7" s="28">
        <v>184.73</v>
      </c>
      <c r="K7" s="28">
        <v>247.25</v>
      </c>
      <c r="L7" s="28">
        <v>220.86</v>
      </c>
      <c r="M7" s="28">
        <v>203.14</v>
      </c>
      <c r="N7" s="28">
        <v>238.53</v>
      </c>
      <c r="O7" s="28">
        <v>198</v>
      </c>
      <c r="P7" s="28">
        <v>213.6</v>
      </c>
      <c r="Q7" s="28">
        <v>32.96</v>
      </c>
      <c r="R7" s="28">
        <v>83.2</v>
      </c>
      <c r="S7" s="28">
        <v>239.37</v>
      </c>
      <c r="T7" s="28">
        <v>280.04000000000002</v>
      </c>
      <c r="U7" s="28">
        <v>355</v>
      </c>
      <c r="V7" s="28">
        <v>375.17</v>
      </c>
      <c r="W7" s="28">
        <v>372.15</v>
      </c>
      <c r="X7" s="28">
        <v>358.92</v>
      </c>
      <c r="Y7" s="28">
        <v>325</v>
      </c>
      <c r="Z7" s="29"/>
      <c r="AA7" s="30">
        <f>IF(SUM(B7:Z7)&lt;&gt;0,AVERAGEIF(B7:Z7,"&lt;&gt;"""),"")</f>
        <v>233.86916666666664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100.5</v>
      </c>
      <c r="V13" s="52">
        <v>74.510999999999996</v>
      </c>
      <c r="W13" s="52">
        <v>103.68</v>
      </c>
      <c r="X13" s="52">
        <v>105</v>
      </c>
      <c r="Y13" s="52">
        <v>105</v>
      </c>
      <c r="Z13" s="53"/>
      <c r="AA13" s="54">
        <f t="shared" si="0"/>
        <v>488.69100000000003</v>
      </c>
    </row>
    <row r="14" spans="1:27" ht="24.95" customHeight="1" x14ac:dyDescent="0.2">
      <c r="A14" s="55" t="s">
        <v>10</v>
      </c>
      <c r="B14" s="56">
        <v>31.660000000000004</v>
      </c>
      <c r="C14" s="57">
        <v>3.4260000000000002</v>
      </c>
      <c r="D14" s="57">
        <v>27.326999999999998</v>
      </c>
      <c r="E14" s="57">
        <v>45.924999999999997</v>
      </c>
      <c r="F14" s="57">
        <v>46.374000000000002</v>
      </c>
      <c r="G14" s="57">
        <v>81.455000000000013</v>
      </c>
      <c r="H14" s="57">
        <v>53.950999999999993</v>
      </c>
      <c r="I14" s="57">
        <v>36.804000000000002</v>
      </c>
      <c r="J14" s="57">
        <v>9.7779999999999987</v>
      </c>
      <c r="K14" s="57"/>
      <c r="L14" s="57">
        <v>20.087</v>
      </c>
      <c r="M14" s="57">
        <v>55.569999999999993</v>
      </c>
      <c r="N14" s="57"/>
      <c r="O14" s="57">
        <v>14.000999999999999</v>
      </c>
      <c r="P14" s="57"/>
      <c r="Q14" s="57">
        <v>30.161000000000001</v>
      </c>
      <c r="R14" s="57">
        <v>40.318999999999996</v>
      </c>
      <c r="S14" s="57">
        <v>38.680999999999997</v>
      </c>
      <c r="T14" s="57">
        <v>29.504000000000001</v>
      </c>
      <c r="U14" s="57">
        <v>38.238999999999997</v>
      </c>
      <c r="V14" s="57"/>
      <c r="W14" s="57"/>
      <c r="X14" s="57"/>
      <c r="Y14" s="57">
        <v>5.2130000000000001</v>
      </c>
      <c r="Z14" s="58"/>
      <c r="AA14" s="59">
        <f t="shared" si="0"/>
        <v>608.47500000000002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31.660000000000004</v>
      </c>
      <c r="C16" s="62">
        <f t="shared" ref="C16:Z16" si="1">IF(LEN(C$2)&gt;0,SUM(C10:C15),"")</f>
        <v>3.4260000000000002</v>
      </c>
      <c r="D16" s="62">
        <f t="shared" si="1"/>
        <v>27.326999999999998</v>
      </c>
      <c r="E16" s="62">
        <f t="shared" si="1"/>
        <v>45.924999999999997</v>
      </c>
      <c r="F16" s="62">
        <f t="shared" si="1"/>
        <v>46.374000000000002</v>
      </c>
      <c r="G16" s="62">
        <f t="shared" si="1"/>
        <v>81.455000000000013</v>
      </c>
      <c r="H16" s="62">
        <f t="shared" si="1"/>
        <v>53.950999999999993</v>
      </c>
      <c r="I16" s="62">
        <f t="shared" si="1"/>
        <v>36.804000000000002</v>
      </c>
      <c r="J16" s="62">
        <f t="shared" si="1"/>
        <v>9.7779999999999987</v>
      </c>
      <c r="K16" s="62">
        <f t="shared" si="1"/>
        <v>0</v>
      </c>
      <c r="L16" s="62">
        <f t="shared" si="1"/>
        <v>20.087</v>
      </c>
      <c r="M16" s="62">
        <f t="shared" si="1"/>
        <v>55.569999999999993</v>
      </c>
      <c r="N16" s="62">
        <f t="shared" si="1"/>
        <v>0</v>
      </c>
      <c r="O16" s="62">
        <f t="shared" si="1"/>
        <v>14.000999999999999</v>
      </c>
      <c r="P16" s="62">
        <f t="shared" si="1"/>
        <v>0</v>
      </c>
      <c r="Q16" s="62">
        <f t="shared" si="1"/>
        <v>30.161000000000001</v>
      </c>
      <c r="R16" s="62">
        <f t="shared" si="1"/>
        <v>40.318999999999996</v>
      </c>
      <c r="S16" s="62">
        <f t="shared" si="1"/>
        <v>38.680999999999997</v>
      </c>
      <c r="T16" s="62">
        <f t="shared" si="1"/>
        <v>29.504000000000001</v>
      </c>
      <c r="U16" s="62">
        <f t="shared" si="1"/>
        <v>138.739</v>
      </c>
      <c r="V16" s="62">
        <f t="shared" si="1"/>
        <v>74.510999999999996</v>
      </c>
      <c r="W16" s="62">
        <f t="shared" si="1"/>
        <v>103.68</v>
      </c>
      <c r="X16" s="62">
        <f t="shared" si="1"/>
        <v>105</v>
      </c>
      <c r="Y16" s="62">
        <f t="shared" si="1"/>
        <v>110.21299999999999</v>
      </c>
      <c r="Z16" s="63" t="str">
        <f t="shared" si="1"/>
        <v/>
      </c>
      <c r="AA16" s="64">
        <f>SUM(AA10:AA15)</f>
        <v>1097.1660000000002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0.40899999999999997</v>
      </c>
      <c r="C21" s="81">
        <v>1.9990000000000001</v>
      </c>
      <c r="D21" s="81">
        <v>1.6619999999999999</v>
      </c>
      <c r="E21" s="81">
        <v>2.798</v>
      </c>
      <c r="F21" s="81">
        <v>2.984</v>
      </c>
      <c r="G21" s="81">
        <v>1.397</v>
      </c>
      <c r="H21" s="81">
        <v>1.7230000000000001</v>
      </c>
      <c r="I21" s="81"/>
      <c r="J21" s="81"/>
      <c r="K21" s="81">
        <v>14.64</v>
      </c>
      <c r="L21" s="81">
        <v>22.041000000000004</v>
      </c>
      <c r="M21" s="81">
        <v>26.747</v>
      </c>
      <c r="N21" s="81">
        <v>0.69199999999999995</v>
      </c>
      <c r="O21" s="81">
        <v>10.269</v>
      </c>
      <c r="P21" s="81">
        <v>3.4769999999999999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90.838000000000008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62.216000000000001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62.216000000000001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0.40899999999999997</v>
      </c>
      <c r="C25" s="88">
        <f t="shared" si="3"/>
        <v>1.9990000000000001</v>
      </c>
      <c r="D25" s="88">
        <f t="shared" si="3"/>
        <v>1.6619999999999999</v>
      </c>
      <c r="E25" s="88">
        <f t="shared" si="3"/>
        <v>2.798</v>
      </c>
      <c r="F25" s="88">
        <f t="shared" si="3"/>
        <v>2.984</v>
      </c>
      <c r="G25" s="88">
        <f t="shared" si="3"/>
        <v>1.397</v>
      </c>
      <c r="H25" s="88">
        <f t="shared" si="3"/>
        <v>1.7230000000000001</v>
      </c>
      <c r="I25" s="88">
        <f t="shared" si="3"/>
        <v>0</v>
      </c>
      <c r="J25" s="88">
        <f t="shared" si="3"/>
        <v>0</v>
      </c>
      <c r="K25" s="88">
        <f t="shared" si="3"/>
        <v>14.64</v>
      </c>
      <c r="L25" s="88">
        <f t="shared" si="3"/>
        <v>22.041000000000004</v>
      </c>
      <c r="M25" s="88">
        <f t="shared" si="3"/>
        <v>26.747</v>
      </c>
      <c r="N25" s="88">
        <f t="shared" si="3"/>
        <v>0.69199999999999995</v>
      </c>
      <c r="O25" s="88">
        <f t="shared" si="3"/>
        <v>10.269</v>
      </c>
      <c r="P25" s="88">
        <f t="shared" si="3"/>
        <v>65.692999999999998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153.054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32.069000000000003</v>
      </c>
      <c r="C29" s="77">
        <v>5.4249999999999998</v>
      </c>
      <c r="D29" s="77">
        <v>28.989000000000001</v>
      </c>
      <c r="E29" s="77">
        <v>48.722999999999999</v>
      </c>
      <c r="F29" s="77">
        <v>49.357999999999997</v>
      </c>
      <c r="G29" s="77">
        <v>82.852000000000004</v>
      </c>
      <c r="H29" s="77">
        <v>55.673999999999999</v>
      </c>
      <c r="I29" s="77">
        <v>36.804000000000002</v>
      </c>
      <c r="J29" s="77">
        <v>9.7780000000000005</v>
      </c>
      <c r="K29" s="77">
        <v>14.64</v>
      </c>
      <c r="L29" s="77">
        <v>42.128</v>
      </c>
      <c r="M29" s="77">
        <v>82.316999999999993</v>
      </c>
      <c r="N29" s="77">
        <v>0.69199999999999995</v>
      </c>
      <c r="O29" s="77">
        <v>24.27</v>
      </c>
      <c r="P29" s="77">
        <v>65.692999999999998</v>
      </c>
      <c r="Q29" s="77">
        <v>30.161000000000001</v>
      </c>
      <c r="R29" s="77">
        <v>40.319000000000003</v>
      </c>
      <c r="S29" s="77">
        <v>38.680999999999997</v>
      </c>
      <c r="T29" s="77">
        <v>29.504000000000001</v>
      </c>
      <c r="U29" s="77">
        <v>138.739</v>
      </c>
      <c r="V29" s="77">
        <v>74.510999999999996</v>
      </c>
      <c r="W29" s="77">
        <v>103.68</v>
      </c>
      <c r="X29" s="77">
        <v>105</v>
      </c>
      <c r="Y29" s="77">
        <v>110.21299999999999</v>
      </c>
      <c r="Z29" s="78"/>
      <c r="AA29" s="79">
        <f>SUM(B29:Z29)</f>
        <v>1250.22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32.069000000000003</v>
      </c>
      <c r="C31" s="62">
        <f t="shared" si="4"/>
        <v>5.4249999999999998</v>
      </c>
      <c r="D31" s="62">
        <f t="shared" si="4"/>
        <v>28.989000000000001</v>
      </c>
      <c r="E31" s="62">
        <f t="shared" si="4"/>
        <v>48.722999999999999</v>
      </c>
      <c r="F31" s="62">
        <f t="shared" si="4"/>
        <v>49.357999999999997</v>
      </c>
      <c r="G31" s="62">
        <f t="shared" si="4"/>
        <v>82.852000000000004</v>
      </c>
      <c r="H31" s="62">
        <f t="shared" si="4"/>
        <v>55.673999999999999</v>
      </c>
      <c r="I31" s="62">
        <f t="shared" si="4"/>
        <v>36.804000000000002</v>
      </c>
      <c r="J31" s="62">
        <f t="shared" si="4"/>
        <v>9.7780000000000005</v>
      </c>
      <c r="K31" s="62">
        <f t="shared" si="4"/>
        <v>14.64</v>
      </c>
      <c r="L31" s="62">
        <f t="shared" si="4"/>
        <v>42.128</v>
      </c>
      <c r="M31" s="62">
        <f t="shared" si="4"/>
        <v>82.316999999999993</v>
      </c>
      <c r="N31" s="62">
        <f t="shared" si="4"/>
        <v>0.69199999999999995</v>
      </c>
      <c r="O31" s="62">
        <f t="shared" si="4"/>
        <v>24.27</v>
      </c>
      <c r="P31" s="62">
        <f t="shared" si="4"/>
        <v>65.692999999999998</v>
      </c>
      <c r="Q31" s="62">
        <f t="shared" si="4"/>
        <v>30.161000000000001</v>
      </c>
      <c r="R31" s="62">
        <f t="shared" si="4"/>
        <v>40.319000000000003</v>
      </c>
      <c r="S31" s="62">
        <f t="shared" si="4"/>
        <v>38.680999999999997</v>
      </c>
      <c r="T31" s="62">
        <f t="shared" si="4"/>
        <v>29.504000000000001</v>
      </c>
      <c r="U31" s="62">
        <f t="shared" si="4"/>
        <v>138.739</v>
      </c>
      <c r="V31" s="62">
        <f t="shared" si="4"/>
        <v>74.510999999999996</v>
      </c>
      <c r="W31" s="62">
        <f t="shared" si="4"/>
        <v>103.68</v>
      </c>
      <c r="X31" s="62">
        <f t="shared" si="4"/>
        <v>105</v>
      </c>
      <c r="Y31" s="62">
        <f t="shared" si="4"/>
        <v>110.21299999999999</v>
      </c>
      <c r="Z31" s="63">
        <f t="shared" si="4"/>
        <v>0</v>
      </c>
      <c r="AA31" s="64">
        <f t="shared" si="4"/>
        <v>1250.22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35.1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35.1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35.1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35.1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32.069000000000003</v>
      </c>
      <c r="C51" s="88">
        <f t="shared" si="10"/>
        <v>5.4250000000000007</v>
      </c>
      <c r="D51" s="88">
        <f t="shared" si="10"/>
        <v>28.988999999999997</v>
      </c>
      <c r="E51" s="88">
        <f t="shared" si="10"/>
        <v>48.722999999999999</v>
      </c>
      <c r="F51" s="88">
        <f t="shared" si="10"/>
        <v>49.358000000000004</v>
      </c>
      <c r="G51" s="88">
        <f t="shared" si="10"/>
        <v>82.852000000000018</v>
      </c>
      <c r="H51" s="88">
        <f t="shared" si="10"/>
        <v>55.673999999999992</v>
      </c>
      <c r="I51" s="88">
        <f t="shared" si="10"/>
        <v>36.804000000000002</v>
      </c>
      <c r="J51" s="88">
        <f t="shared" si="10"/>
        <v>9.7779999999999987</v>
      </c>
      <c r="K51" s="88">
        <f t="shared" si="10"/>
        <v>14.64</v>
      </c>
      <c r="L51" s="88">
        <f t="shared" si="10"/>
        <v>42.128</v>
      </c>
      <c r="M51" s="88">
        <f t="shared" si="10"/>
        <v>82.316999999999993</v>
      </c>
      <c r="N51" s="88">
        <f t="shared" si="10"/>
        <v>35.792000000000002</v>
      </c>
      <c r="O51" s="88">
        <f t="shared" si="10"/>
        <v>24.27</v>
      </c>
      <c r="P51" s="88">
        <f t="shared" si="10"/>
        <v>65.692999999999998</v>
      </c>
      <c r="Q51" s="88">
        <f t="shared" si="10"/>
        <v>30.161000000000001</v>
      </c>
      <c r="R51" s="88">
        <f t="shared" si="10"/>
        <v>40.318999999999996</v>
      </c>
      <c r="S51" s="88">
        <f t="shared" si="10"/>
        <v>38.680999999999997</v>
      </c>
      <c r="T51" s="88">
        <f t="shared" si="10"/>
        <v>29.504000000000001</v>
      </c>
      <c r="U51" s="88">
        <f t="shared" si="10"/>
        <v>138.739</v>
      </c>
      <c r="V51" s="88">
        <f t="shared" si="10"/>
        <v>74.510999999999996</v>
      </c>
      <c r="W51" s="88">
        <f t="shared" si="10"/>
        <v>103.68</v>
      </c>
      <c r="X51" s="88">
        <f t="shared" si="10"/>
        <v>105</v>
      </c>
      <c r="Y51" s="88">
        <f t="shared" si="10"/>
        <v>110.21299999999999</v>
      </c>
      <c r="Z51" s="89">
        <f t="shared" si="10"/>
        <v>0</v>
      </c>
      <c r="AA51" s="105">
        <f>SUM(B51:Z51)</f>
        <v>1285.32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-31.2</v>
      </c>
      <c r="C4" s="18">
        <v>-2.9</v>
      </c>
      <c r="D4" s="18">
        <v>-12.7</v>
      </c>
      <c r="E4" s="18">
        <v>-48.3</v>
      </c>
      <c r="F4" s="18">
        <v>-49.4</v>
      </c>
      <c r="G4" s="18">
        <v>-82.3</v>
      </c>
      <c r="H4" s="18">
        <v>-55</v>
      </c>
      <c r="I4" s="18">
        <v>-19.899999999999999</v>
      </c>
      <c r="J4" s="18"/>
      <c r="K4" s="18">
        <v>-8.6999999999999993</v>
      </c>
      <c r="L4" s="18">
        <v>-41.9</v>
      </c>
      <c r="M4" s="18">
        <v>-82</v>
      </c>
      <c r="N4" s="18">
        <v>35.1</v>
      </c>
      <c r="O4" s="18"/>
      <c r="P4" s="18"/>
      <c r="Q4" s="18"/>
      <c r="R4" s="18"/>
      <c r="S4" s="18">
        <v>-16.100000000000001</v>
      </c>
      <c r="T4" s="18"/>
      <c r="U4" s="18">
        <v>-108.8</v>
      </c>
      <c r="V4" s="18"/>
      <c r="W4" s="18"/>
      <c r="X4" s="18">
        <v>-66.099999999999994</v>
      </c>
      <c r="Y4" s="18">
        <v>-98.3</v>
      </c>
      <c r="Z4" s="19"/>
      <c r="AA4" s="112">
        <f>SUM(B4:Z4)</f>
        <v>-688.49999999999989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227.88</v>
      </c>
      <c r="C7" s="118">
        <v>206.25</v>
      </c>
      <c r="D7" s="118">
        <v>213.59</v>
      </c>
      <c r="E7" s="118">
        <v>201.84</v>
      </c>
      <c r="F7" s="118">
        <v>200</v>
      </c>
      <c r="G7" s="118">
        <v>189.53</v>
      </c>
      <c r="H7" s="118">
        <v>210.4</v>
      </c>
      <c r="I7" s="118">
        <v>235.45</v>
      </c>
      <c r="J7" s="118">
        <v>184.73</v>
      </c>
      <c r="K7" s="118">
        <v>247.25</v>
      </c>
      <c r="L7" s="118">
        <v>220.86</v>
      </c>
      <c r="M7" s="118">
        <v>203.14</v>
      </c>
      <c r="N7" s="118">
        <v>238.53</v>
      </c>
      <c r="O7" s="118">
        <v>198</v>
      </c>
      <c r="P7" s="118">
        <v>213.6</v>
      </c>
      <c r="Q7" s="118">
        <v>32.96</v>
      </c>
      <c r="R7" s="118">
        <v>83.2</v>
      </c>
      <c r="S7" s="118">
        <v>239.37</v>
      </c>
      <c r="T7" s="118">
        <v>280.04000000000002</v>
      </c>
      <c r="U7" s="118">
        <v>355</v>
      </c>
      <c r="V7" s="118">
        <v>375.17</v>
      </c>
      <c r="W7" s="118">
        <v>372.15</v>
      </c>
      <c r="X7" s="118">
        <v>358.92</v>
      </c>
      <c r="Y7" s="118">
        <v>325</v>
      </c>
      <c r="Z7" s="119"/>
      <c r="AA7" s="120">
        <f>IF(SUM(B7:Z7)&lt;&gt;0,AVERAGEIF(B7:Z7,"&lt;&gt;"""),"")</f>
        <v>233.86916666666664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31.2</v>
      </c>
      <c r="C15" s="134">
        <v>2.9</v>
      </c>
      <c r="D15" s="134">
        <v>12.7</v>
      </c>
      <c r="E15" s="134">
        <v>48.3</v>
      </c>
      <c r="F15" s="134">
        <v>49.4</v>
      </c>
      <c r="G15" s="134">
        <v>82.3</v>
      </c>
      <c r="H15" s="134">
        <v>55</v>
      </c>
      <c r="I15" s="134">
        <v>19.899999999999999</v>
      </c>
      <c r="J15" s="134"/>
      <c r="K15" s="134">
        <v>8.6999999999999993</v>
      </c>
      <c r="L15" s="134">
        <v>41.9</v>
      </c>
      <c r="M15" s="134">
        <v>82</v>
      </c>
      <c r="N15" s="134"/>
      <c r="O15" s="134"/>
      <c r="P15" s="134"/>
      <c r="Q15" s="134"/>
      <c r="R15" s="134"/>
      <c r="S15" s="134">
        <v>16.100000000000001</v>
      </c>
      <c r="T15" s="134"/>
      <c r="U15" s="134">
        <v>108.8</v>
      </c>
      <c r="V15" s="134"/>
      <c r="W15" s="134"/>
      <c r="X15" s="134">
        <v>66.099999999999994</v>
      </c>
      <c r="Y15" s="134">
        <v>98.3</v>
      </c>
      <c r="Z15" s="132"/>
      <c r="AA15" s="133">
        <f t="shared" si="0"/>
        <v>723.59999999999991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31.2</v>
      </c>
      <c r="C16" s="136">
        <f t="shared" si="1"/>
        <v>2.9</v>
      </c>
      <c r="D16" s="136">
        <f t="shared" si="1"/>
        <v>12.7</v>
      </c>
      <c r="E16" s="136">
        <f t="shared" si="1"/>
        <v>48.3</v>
      </c>
      <c r="F16" s="136">
        <f t="shared" si="1"/>
        <v>49.4</v>
      </c>
      <c r="G16" s="136">
        <f t="shared" si="1"/>
        <v>82.3</v>
      </c>
      <c r="H16" s="136">
        <f t="shared" si="1"/>
        <v>55</v>
      </c>
      <c r="I16" s="136">
        <f t="shared" si="1"/>
        <v>19.899999999999999</v>
      </c>
      <c r="J16" s="136">
        <f t="shared" si="1"/>
        <v>0</v>
      </c>
      <c r="K16" s="136">
        <f t="shared" si="1"/>
        <v>8.6999999999999993</v>
      </c>
      <c r="L16" s="136">
        <f t="shared" si="1"/>
        <v>41.9</v>
      </c>
      <c r="M16" s="136">
        <f t="shared" si="1"/>
        <v>82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16.100000000000001</v>
      </c>
      <c r="T16" s="136">
        <f t="shared" si="1"/>
        <v>0</v>
      </c>
      <c r="U16" s="136">
        <f t="shared" si="1"/>
        <v>108.8</v>
      </c>
      <c r="V16" s="136">
        <f t="shared" si="1"/>
        <v>0</v>
      </c>
      <c r="W16" s="136">
        <f t="shared" si="1"/>
        <v>0</v>
      </c>
      <c r="X16" s="136">
        <f t="shared" si="1"/>
        <v>66.099999999999994</v>
      </c>
      <c r="Y16" s="136">
        <f t="shared" si="1"/>
        <v>98.3</v>
      </c>
      <c r="Z16" s="137" t="str">
        <f t="shared" si="1"/>
        <v/>
      </c>
      <c r="AA16" s="90">
        <f t="shared" si="0"/>
        <v>723.59999999999991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35.1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35.1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2022-04-02T13:17:22Z</dcterms:created>
  <dcterms:modified xsi:type="dcterms:W3CDTF">2022-04-02T13:17:23Z</dcterms:modified>
</cp:coreProperties>
</file>