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<sst xmlns="http://schemas.openxmlformats.org/spreadsheetml/2006/main" count="117" uniqueCount="53">
  <si>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01/04/2022 16:19:16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</si>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</sst>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49.9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49.8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32.9</c:v>
                </c:pt>
                <c:pt idx="9">
                  <c:v>39.9</c:v>
                </c:pt>
                <c:pt idx="10">
                  <c:v>55.1</c:v>
                </c:pt>
                <c:pt idx="11">
                  <c:v>0</c:v>
                </c:pt>
                <c:pt idx="12">
                  <c:v>94</c:v>
                </c:pt>
                <c:pt idx="13">
                  <c:v>42.9</c:v>
                </c:pt>
                <c:pt idx="14">
                  <c:v>49.5</c:v>
                </c:pt>
                <c:pt idx="15">
                  <c:v>44.4</c:v>
                </c:pt>
                <c:pt idx="16">
                  <c:v>47.8</c:v>
                </c:pt>
                <c:pt idx="17">
                  <c:v>8.5</c:v>
                </c:pt>
                <c:pt idx="18">
                  <c:v>0</c:v>
                </c:pt>
                <c:pt idx="19">
                  <c:v>0.7</c:v>
                </c:pt>
                <c:pt idx="20">
                  <c:v>0</c:v>
                </c:pt>
                <c:pt idx="21">
                  <c:v>0</c:v>
                </c:pt>
                <c:pt idx="22">
                  <c:v>37.4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6.4729999999999999</c:v>
                </c:pt>
                <c:pt idx="2">
                  <c:v>4.0940000000000003</c:v>
                </c:pt>
                <c:pt idx="3">
                  <c:v>5.98</c:v>
                </c:pt>
                <c:pt idx="5">
                  <c:v>5.8159999999999998</c:v>
                </c:pt>
                <c:pt idx="6">
                  <c:v>29.214000000000002</c:v>
                </c:pt>
                <c:pt idx="7">
                  <c:v>18.463000000000001</c:v>
                </c:pt>
                <c:pt idx="9">
                  <c:v>4.4999999999999998E-2</c:v>
                </c:pt>
                <c:pt idx="14">
                  <c:v>0.77500000000000002</c:v>
                </c:pt>
                <c:pt idx="16">
                  <c:v>2.1999999999999999E-2</c:v>
                </c:pt>
                <c:pt idx="17">
                  <c:v>0.192</c:v>
                </c:pt>
                <c:pt idx="18">
                  <c:v>1.6</c:v>
                </c:pt>
                <c:pt idx="20">
                  <c:v>33.185000000000002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964344"/>
        <c:axId val="305211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51.149000000000008</c:v>
                </c:pt>
                <c:pt idx="1">
                  <c:v>13.895000000000001</c:v>
                </c:pt>
                <c:pt idx="2">
                  <c:v>7.3120000000000003</c:v>
                </c:pt>
                <c:pt idx="3">
                  <c:v>8.6859999999999999</c:v>
                </c:pt>
                <c:pt idx="4">
                  <c:v>49.765000000000001</c:v>
                </c:pt>
                <c:pt idx="5">
                  <c:v>10.517000000000001</c:v>
                </c:pt>
                <c:pt idx="6">
                  <c:v>33.943000000000005</c:v>
                </c:pt>
                <c:pt idx="7">
                  <c:v>23.4</c:v>
                </c:pt>
                <c:pt idx="8">
                  <c:v>49.917999999999999</c:v>
                </c:pt>
                <c:pt idx="9">
                  <c:v>55.405999999999999</c:v>
                </c:pt>
                <c:pt idx="10">
                  <c:v>75.847999999999999</c:v>
                </c:pt>
                <c:pt idx="11">
                  <c:v>32.350999999999999</c:v>
                </c:pt>
                <c:pt idx="12">
                  <c:v>104.55599999999998</c:v>
                </c:pt>
                <c:pt idx="13">
                  <c:v>63.686</c:v>
                </c:pt>
                <c:pt idx="14">
                  <c:v>66.822000000000003</c:v>
                </c:pt>
                <c:pt idx="15">
                  <c:v>56.215999999999994</c:v>
                </c:pt>
                <c:pt idx="16">
                  <c:v>53.504000000000012</c:v>
                </c:pt>
                <c:pt idx="17">
                  <c:v>12.819000000000003</c:v>
                </c:pt>
                <c:pt idx="18">
                  <c:v>4.7240000000000002</c:v>
                </c:pt>
                <c:pt idx="19">
                  <c:v>16.085999999999999</c:v>
                </c:pt>
                <c:pt idx="20">
                  <c:v>42.8</c:v>
                </c:pt>
                <c:pt idx="21">
                  <c:v>8.875</c:v>
                </c:pt>
                <c:pt idx="22">
                  <c:v>41.646999999999998</c:v>
                </c:pt>
                <c:pt idx="23">
                  <c:v>9.9700000000000024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964344"/>
        <c:axId val="305211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212.54</c:v>
                </c:pt>
                <c:pt idx="1">
                  <c:v>165.94</c:v>
                </c:pt>
                <c:pt idx="2">
                  <c:v>158.55000000000001</c:v>
                </c:pt>
                <c:pt idx="3">
                  <c:v>163.80000000000001</c:v>
                </c:pt>
                <c:pt idx="4">
                  <c:v>203.87</c:v>
                </c:pt>
                <c:pt idx="5">
                  <c:v>225.11</c:v>
                </c:pt>
                <c:pt idx="6">
                  <c:v>241.54</c:v>
                </c:pt>
                <c:pt idx="7">
                  <c:v>260</c:v>
                </c:pt>
                <c:pt idx="8">
                  <c:v>214.45</c:v>
                </c:pt>
                <c:pt idx="9">
                  <c:v>207.01</c:v>
                </c:pt>
                <c:pt idx="10">
                  <c:v>200</c:v>
                </c:pt>
                <c:pt idx="11">
                  <c:v>165.18</c:v>
                </c:pt>
                <c:pt idx="12">
                  <c:v>30.64</c:v>
                </c:pt>
                <c:pt idx="13">
                  <c:v>10</c:v>
                </c:pt>
                <c:pt idx="14">
                  <c:v>10</c:v>
                </c:pt>
                <c:pt idx="15">
                  <c:v>84</c:v>
                </c:pt>
                <c:pt idx="16">
                  <c:v>200</c:v>
                </c:pt>
                <c:pt idx="17">
                  <c:v>253</c:v>
                </c:pt>
                <c:pt idx="18">
                  <c:v>232.94</c:v>
                </c:pt>
                <c:pt idx="19">
                  <c:v>313.8</c:v>
                </c:pt>
                <c:pt idx="20">
                  <c:v>349</c:v>
                </c:pt>
                <c:pt idx="21">
                  <c:v>263.47000000000003</c:v>
                </c:pt>
                <c:pt idx="22">
                  <c:v>260.66000000000003</c:v>
                </c:pt>
                <c:pt idx="23">
                  <c:v>248.99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212328"/>
        <c:axId val="305211936"/>
      </c:lineChart>
      <c:catAx>
        <c:axId val="345964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211544"/>
        <c:crosses val="autoZero"/>
        <c:auto val="1"/>
        <c:lblAlgn val="ctr"/>
        <c:lblOffset val="100"/>
        <c:noMultiLvlLbl val="0"/>
      </c:catAx>
      <c:valAx>
        <c:axId val="30521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64344"/>
        <c:crosses val="autoZero"/>
        <c:crossBetween val="between"/>
      </c:valAx>
      <c:valAx>
        <c:axId val="305211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212328"/>
        <c:crosses val="max"/>
        <c:crossBetween val="between"/>
      </c:valAx>
      <c:catAx>
        <c:axId val="305212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211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51.127000000000002</v>
      </c>
      <c r="C4" s="18">
        <v>13.895</v>
      </c>
      <c r="D4" s="18">
        <v>7.3120000000000012</v>
      </c>
      <c r="E4" s="18">
        <v>8.6859999999999999</v>
      </c>
      <c r="F4" s="18">
        <v>49.8</v>
      </c>
      <c r="G4" s="18">
        <v>10.488</v>
      </c>
      <c r="H4" s="18">
        <v>33.977999999999994</v>
      </c>
      <c r="I4" s="18">
        <v>23.414999999999996</v>
      </c>
      <c r="J4" s="18">
        <v>49.871000000000002</v>
      </c>
      <c r="K4" s="18">
        <v>55.434999999999995</v>
      </c>
      <c r="L4" s="18">
        <v>75.882999999999996</v>
      </c>
      <c r="M4" s="18">
        <v>32.359000000000002</v>
      </c>
      <c r="N4" s="18">
        <v>104.52499999999999</v>
      </c>
      <c r="O4" s="18">
        <v>63.695999999999998</v>
      </c>
      <c r="P4" s="18">
        <v>66.822000000000003</v>
      </c>
      <c r="Q4" s="18">
        <v>56.221000000000004</v>
      </c>
      <c r="R4" s="18">
        <v>53.492999999999995</v>
      </c>
      <c r="S4" s="18">
        <v>12.853</v>
      </c>
      <c r="T4" s="18">
        <v>4.7240000000000002</v>
      </c>
      <c r="U4" s="18">
        <v>16.045999999999999</v>
      </c>
      <c r="V4" s="18">
        <v>42.832999999999998</v>
      </c>
      <c r="W4" s="18">
        <v>8.875</v>
      </c>
      <c r="X4" s="18">
        <v>41.693999999999996</v>
      </c>
      <c r="Y4" s="18">
        <v>9.9700000000000006</v>
      </c>
      <c r="Z4" s="19"/>
      <c r="AA4" s="20">
        <f>SUM(B4:Z4)</f>
        <v>894.00100000000009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212.54</v>
      </c>
      <c r="C7" s="28">
        <v>165.94</v>
      </c>
      <c r="D7" s="28">
        <v>158.55000000000001</v>
      </c>
      <c r="E7" s="28">
        <v>163.80000000000001</v>
      </c>
      <c r="F7" s="28">
        <v>203.87</v>
      </c>
      <c r="G7" s="28">
        <v>225.11</v>
      </c>
      <c r="H7" s="28">
        <v>241.54</v>
      </c>
      <c r="I7" s="28">
        <v>260</v>
      </c>
      <c r="J7" s="28">
        <v>214.45</v>
      </c>
      <c r="K7" s="28">
        <v>207.01</v>
      </c>
      <c r="L7" s="28">
        <v>200</v>
      </c>
      <c r="M7" s="28">
        <v>165.18</v>
      </c>
      <c r="N7" s="28">
        <v>30.64</v>
      </c>
      <c r="O7" s="28">
        <v>10</v>
      </c>
      <c r="P7" s="28">
        <v>10</v>
      </c>
      <c r="Q7" s="28">
        <v>84</v>
      </c>
      <c r="R7" s="28">
        <v>200</v>
      </c>
      <c r="S7" s="28">
        <v>253</v>
      </c>
      <c r="T7" s="28">
        <v>232.94</v>
      </c>
      <c r="U7" s="28">
        <v>313.8</v>
      </c>
      <c r="V7" s="28">
        <v>349</v>
      </c>
      <c r="W7" s="28">
        <v>263.47000000000003</v>
      </c>
      <c r="X7" s="28">
        <v>260.66000000000003</v>
      </c>
      <c r="Y7" s="28">
        <v>248.99</v>
      </c>
      <c r="Z7" s="29"/>
      <c r="AA7" s="30">
        <f>IF(SUM(B7:Z7)&lt;&gt;0,AVERAGEIF(B7:Z7,"&lt;&gt;"""),"")</f>
        <v>194.77041666666665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6.4729999999999999</v>
      </c>
      <c r="D14" s="57">
        <v>4.0940000000000003</v>
      </c>
      <c r="E14" s="57">
        <v>5.98</v>
      </c>
      <c r="F14" s="57"/>
      <c r="G14" s="57">
        <v>5.8159999999999998</v>
      </c>
      <c r="H14" s="57">
        <v>29.214000000000002</v>
      </c>
      <c r="I14" s="57">
        <v>18.463000000000001</v>
      </c>
      <c r="J14" s="57"/>
      <c r="K14" s="57">
        <v>4.4999999999999998E-2</v>
      </c>
      <c r="L14" s="57"/>
      <c r="M14" s="57"/>
      <c r="N14" s="57"/>
      <c r="O14" s="57"/>
      <c r="P14" s="57">
        <v>0.77500000000000002</v>
      </c>
      <c r="Q14" s="57"/>
      <c r="R14" s="57">
        <v>2.1999999999999999E-2</v>
      </c>
      <c r="S14" s="57">
        <v>0.192</v>
      </c>
      <c r="T14" s="57">
        <v>1.6</v>
      </c>
      <c r="U14" s="57"/>
      <c r="V14" s="57">
        <v>33.185000000000002</v>
      </c>
      <c r="W14" s="57"/>
      <c r="X14" s="57"/>
      <c r="Y14" s="57"/>
      <c r="Z14" s="58"/>
      <c r="AA14" s="59">
        <f t="shared" si="0"/>
        <v>105.85899999999999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6.4729999999999999</v>
      </c>
      <c r="D16" s="62">
        <f t="shared" si="1"/>
        <v>4.0940000000000003</v>
      </c>
      <c r="E16" s="62">
        <f t="shared" si="1"/>
        <v>5.98</v>
      </c>
      <c r="F16" s="62">
        <f t="shared" si="1"/>
        <v>0</v>
      </c>
      <c r="G16" s="62">
        <f t="shared" si="1"/>
        <v>5.8159999999999998</v>
      </c>
      <c r="H16" s="62">
        <f t="shared" si="1"/>
        <v>29.214000000000002</v>
      </c>
      <c r="I16" s="62">
        <f t="shared" si="1"/>
        <v>18.463000000000001</v>
      </c>
      <c r="J16" s="62">
        <f t="shared" si="1"/>
        <v>0</v>
      </c>
      <c r="K16" s="62">
        <f t="shared" si="1"/>
        <v>4.4999999999999998E-2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0.77500000000000002</v>
      </c>
      <c r="Q16" s="62">
        <f t="shared" si="1"/>
        <v>0</v>
      </c>
      <c r="R16" s="62">
        <f t="shared" si="1"/>
        <v>2.1999999999999999E-2</v>
      </c>
      <c r="S16" s="62">
        <f t="shared" si="1"/>
        <v>0.192</v>
      </c>
      <c r="T16" s="62">
        <f t="shared" si="1"/>
        <v>1.6</v>
      </c>
      <c r="U16" s="62">
        <f t="shared" si="1"/>
        <v>0</v>
      </c>
      <c r="V16" s="62">
        <f t="shared" si="1"/>
        <v>33.185000000000002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105.85899999999999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0.05</v>
      </c>
      <c r="T19" s="72">
        <v>0.05</v>
      </c>
      <c r="U19" s="72"/>
      <c r="V19" s="72"/>
      <c r="W19" s="72"/>
      <c r="X19" s="72"/>
      <c r="Y19" s="72"/>
      <c r="Z19" s="73"/>
      <c r="AA19" s="74">
        <f t="shared" ref="AA19:AA24" si="2">SUM(B19:Z19)</f>
        <v>0.1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1.2270000000000001</v>
      </c>
      <c r="C21" s="81">
        <v>7.4220000000000006</v>
      </c>
      <c r="D21" s="81">
        <v>3.218</v>
      </c>
      <c r="E21" s="81">
        <v>2.706</v>
      </c>
      <c r="F21" s="81"/>
      <c r="G21" s="81">
        <v>4.6719999999999997</v>
      </c>
      <c r="H21" s="81">
        <v>4.7640000000000002</v>
      </c>
      <c r="I21" s="81">
        <v>4.952</v>
      </c>
      <c r="J21" s="81">
        <v>16.971</v>
      </c>
      <c r="K21" s="81">
        <v>15.49</v>
      </c>
      <c r="L21" s="81">
        <v>20.782999999999998</v>
      </c>
      <c r="M21" s="81">
        <v>32.359000000000002</v>
      </c>
      <c r="N21" s="81">
        <v>10.525</v>
      </c>
      <c r="O21" s="81">
        <v>20.795999999999999</v>
      </c>
      <c r="P21" s="81">
        <v>16.547000000000001</v>
      </c>
      <c r="Q21" s="81">
        <v>11.820999999999998</v>
      </c>
      <c r="R21" s="81">
        <v>5.6710000000000003</v>
      </c>
      <c r="S21" s="81">
        <v>4.1109999999999998</v>
      </c>
      <c r="T21" s="81">
        <v>3.0739999999999998</v>
      </c>
      <c r="U21" s="81">
        <v>15.346</v>
      </c>
      <c r="V21" s="81">
        <v>9.6480000000000015</v>
      </c>
      <c r="W21" s="81">
        <v>8.875</v>
      </c>
      <c r="X21" s="81">
        <v>4.2939999999999996</v>
      </c>
      <c r="Y21" s="81">
        <v>9.9700000000000006</v>
      </c>
      <c r="Z21" s="78"/>
      <c r="AA21" s="79">
        <f t="shared" si="2"/>
        <v>235.24199999999999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1.2270000000000001</v>
      </c>
      <c r="C25" s="88">
        <f t="shared" ref="C25:Z25" si="3">IF(LEN(C$2)&gt;0,SUM(C19:C24),"")</f>
        <v>7.4220000000000006</v>
      </c>
      <c r="D25" s="88">
        <f t="shared" si="3"/>
        <v>3.218</v>
      </c>
      <c r="E25" s="88">
        <f t="shared" si="3"/>
        <v>2.706</v>
      </c>
      <c r="F25" s="88">
        <f t="shared" si="3"/>
        <v>0</v>
      </c>
      <c r="G25" s="88">
        <f t="shared" si="3"/>
        <v>4.6719999999999997</v>
      </c>
      <c r="H25" s="88">
        <f t="shared" si="3"/>
        <v>4.7640000000000002</v>
      </c>
      <c r="I25" s="88">
        <f t="shared" si="3"/>
        <v>4.952</v>
      </c>
      <c r="J25" s="88">
        <f t="shared" si="3"/>
        <v>16.971</v>
      </c>
      <c r="K25" s="88">
        <f t="shared" si="3"/>
        <v>15.49</v>
      </c>
      <c r="L25" s="88">
        <f t="shared" si="3"/>
        <v>20.782999999999998</v>
      </c>
      <c r="M25" s="88">
        <f t="shared" si="3"/>
        <v>32.359000000000002</v>
      </c>
      <c r="N25" s="88">
        <f t="shared" si="3"/>
        <v>10.525</v>
      </c>
      <c r="O25" s="88">
        <f t="shared" si="3"/>
        <v>20.795999999999999</v>
      </c>
      <c r="P25" s="88">
        <f t="shared" si="3"/>
        <v>16.547000000000001</v>
      </c>
      <c r="Q25" s="88">
        <f t="shared" si="3"/>
        <v>11.820999999999998</v>
      </c>
      <c r="R25" s="88">
        <f t="shared" si="3"/>
        <v>5.6710000000000003</v>
      </c>
      <c r="S25" s="88">
        <f t="shared" si="3"/>
        <v>4.1609999999999996</v>
      </c>
      <c r="T25" s="88">
        <f t="shared" si="3"/>
        <v>3.1239999999999997</v>
      </c>
      <c r="U25" s="88">
        <f t="shared" si="3"/>
        <v>15.346</v>
      </c>
      <c r="V25" s="88">
        <f t="shared" si="3"/>
        <v>9.6480000000000015</v>
      </c>
      <c r="W25" s="88">
        <f t="shared" si="3"/>
        <v>8.875</v>
      </c>
      <c r="X25" s="88">
        <f t="shared" si="3"/>
        <v>4.2939999999999996</v>
      </c>
      <c r="Y25" s="88">
        <f t="shared" si="3"/>
        <v>9.9700000000000006</v>
      </c>
      <c r="Z25" s="89" t="str">
        <f t="shared" si="3"/>
        <v/>
      </c>
      <c r="AA25" s="90">
        <f>SUM(AA19:AA24)</f>
        <v>235.34199999999998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1.2270000000000001</v>
      </c>
      <c r="C29" s="77">
        <v>13.895</v>
      </c>
      <c r="D29" s="77">
        <v>7.3120000000000003</v>
      </c>
      <c r="E29" s="77">
        <v>8.6859999999999999</v>
      </c>
      <c r="F29" s="77"/>
      <c r="G29" s="77">
        <v>10.488</v>
      </c>
      <c r="H29" s="77">
        <v>33.978000000000002</v>
      </c>
      <c r="I29" s="77">
        <v>23.414999999999999</v>
      </c>
      <c r="J29" s="77">
        <v>16.971</v>
      </c>
      <c r="K29" s="77">
        <v>15.535</v>
      </c>
      <c r="L29" s="77">
        <v>20.783000000000001</v>
      </c>
      <c r="M29" s="77">
        <v>32.359000000000002</v>
      </c>
      <c r="N29" s="77">
        <v>10.525</v>
      </c>
      <c r="O29" s="77">
        <v>20.795999999999999</v>
      </c>
      <c r="P29" s="77">
        <v>17.321999999999999</v>
      </c>
      <c r="Q29" s="77">
        <v>11.821</v>
      </c>
      <c r="R29" s="77">
        <v>5.6929999999999996</v>
      </c>
      <c r="S29" s="77">
        <v>4.3529999999999998</v>
      </c>
      <c r="T29" s="77">
        <v>4.7240000000000002</v>
      </c>
      <c r="U29" s="77">
        <v>15.346</v>
      </c>
      <c r="V29" s="77">
        <v>42.832999999999998</v>
      </c>
      <c r="W29" s="77">
        <v>8.875</v>
      </c>
      <c r="X29" s="77">
        <v>4.2939999999999996</v>
      </c>
      <c r="Y29" s="77">
        <v>9.9700000000000006</v>
      </c>
      <c r="Z29" s="78"/>
      <c r="AA29" s="79">
        <f>SUM(B29:Z29)</f>
        <v>341.20100000000002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1.2270000000000001</v>
      </c>
      <c r="C31" s="62">
        <f t="shared" ref="C31:Z31" si="4">IF(LEN(C$2)&gt;0,SUM(C28:C30),"")</f>
        <v>13.895</v>
      </c>
      <c r="D31" s="62">
        <f t="shared" si="4"/>
        <v>7.3120000000000003</v>
      </c>
      <c r="E31" s="62">
        <f t="shared" si="4"/>
        <v>8.6859999999999999</v>
      </c>
      <c r="F31" s="62">
        <f t="shared" si="4"/>
        <v>0</v>
      </c>
      <c r="G31" s="62">
        <f t="shared" si="4"/>
        <v>10.488</v>
      </c>
      <c r="H31" s="62">
        <f t="shared" si="4"/>
        <v>33.978000000000002</v>
      </c>
      <c r="I31" s="62">
        <f t="shared" si="4"/>
        <v>23.414999999999999</v>
      </c>
      <c r="J31" s="62">
        <f t="shared" si="4"/>
        <v>16.971</v>
      </c>
      <c r="K31" s="62">
        <f t="shared" si="4"/>
        <v>15.535</v>
      </c>
      <c r="L31" s="62">
        <f t="shared" si="4"/>
        <v>20.783000000000001</v>
      </c>
      <c r="M31" s="62">
        <f t="shared" si="4"/>
        <v>32.359000000000002</v>
      </c>
      <c r="N31" s="62">
        <f t="shared" si="4"/>
        <v>10.525</v>
      </c>
      <c r="O31" s="62">
        <f t="shared" si="4"/>
        <v>20.795999999999999</v>
      </c>
      <c r="P31" s="62">
        <f t="shared" si="4"/>
        <v>17.321999999999999</v>
      </c>
      <c r="Q31" s="62">
        <f t="shared" si="4"/>
        <v>11.821</v>
      </c>
      <c r="R31" s="62">
        <f t="shared" si="4"/>
        <v>5.6929999999999996</v>
      </c>
      <c r="S31" s="62">
        <f t="shared" si="4"/>
        <v>4.3529999999999998</v>
      </c>
      <c r="T31" s="62">
        <f t="shared" si="4"/>
        <v>4.7240000000000002</v>
      </c>
      <c r="U31" s="62">
        <f t="shared" si="4"/>
        <v>15.346</v>
      </c>
      <c r="V31" s="62">
        <f t="shared" si="4"/>
        <v>42.832999999999998</v>
      </c>
      <c r="W31" s="62">
        <f t="shared" si="4"/>
        <v>8.875</v>
      </c>
      <c r="X31" s="62">
        <f t="shared" si="4"/>
        <v>4.2939999999999996</v>
      </c>
      <c r="Y31" s="62">
        <f t="shared" si="4"/>
        <v>9.9700000000000006</v>
      </c>
      <c r="Z31" s="63" t="str">
        <f t="shared" si="4"/>
        <v/>
      </c>
      <c r="AA31" s="64">
        <f>SUM(AA28:AA30)</f>
        <v>341.20100000000002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49.9</v>
      </c>
      <c r="C38" s="99"/>
      <c r="D38" s="99"/>
      <c r="E38" s="99"/>
      <c r="F38" s="99">
        <v>49.8</v>
      </c>
      <c r="G38" s="99"/>
      <c r="H38" s="99"/>
      <c r="I38" s="99"/>
      <c r="J38" s="99">
        <v>32.9</v>
      </c>
      <c r="K38" s="99">
        <v>39.9</v>
      </c>
      <c r="L38" s="99">
        <v>55.1</v>
      </c>
      <c r="M38" s="99"/>
      <c r="N38" s="99">
        <v>94</v>
      </c>
      <c r="O38" s="99">
        <v>42.9</v>
      </c>
      <c r="P38" s="99">
        <v>49.5</v>
      </c>
      <c r="Q38" s="99">
        <v>44.4</v>
      </c>
      <c r="R38" s="99">
        <v>47.8</v>
      </c>
      <c r="S38" s="99">
        <v>8.5</v>
      </c>
      <c r="T38" s="99"/>
      <c r="U38" s="99">
        <v>0.7</v>
      </c>
      <c r="V38" s="99"/>
      <c r="W38" s="99"/>
      <c r="X38" s="99">
        <v>37.4</v>
      </c>
      <c r="Y38" s="99"/>
      <c r="Z38" s="100"/>
      <c r="AA38" s="79">
        <f t="shared" si="5"/>
        <v>552.80000000000007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49.9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49.8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32.9</v>
      </c>
      <c r="K39" s="88">
        <f t="shared" si="6"/>
        <v>39.9</v>
      </c>
      <c r="L39" s="88">
        <f t="shared" si="6"/>
        <v>55.1</v>
      </c>
      <c r="M39" s="88">
        <f t="shared" si="6"/>
        <v>0</v>
      </c>
      <c r="N39" s="88">
        <f t="shared" si="6"/>
        <v>94</v>
      </c>
      <c r="O39" s="88">
        <f t="shared" si="6"/>
        <v>42.9</v>
      </c>
      <c r="P39" s="88">
        <f t="shared" si="6"/>
        <v>49.5</v>
      </c>
      <c r="Q39" s="88">
        <f t="shared" si="6"/>
        <v>44.4</v>
      </c>
      <c r="R39" s="88">
        <f t="shared" si="6"/>
        <v>47.8</v>
      </c>
      <c r="S39" s="88">
        <f t="shared" si="6"/>
        <v>8.5</v>
      </c>
      <c r="T39" s="88">
        <f t="shared" si="6"/>
        <v>0</v>
      </c>
      <c r="U39" s="88">
        <f t="shared" si="6"/>
        <v>0.7</v>
      </c>
      <c r="V39" s="88">
        <f t="shared" si="6"/>
        <v>0</v>
      </c>
      <c r="W39" s="88">
        <f t="shared" si="6"/>
        <v>0</v>
      </c>
      <c r="X39" s="88">
        <f t="shared" si="6"/>
        <v>37.4</v>
      </c>
      <c r="Y39" s="88">
        <f t="shared" si="6"/>
        <v>0</v>
      </c>
      <c r="Z39" s="89" t="str">
        <f t="shared" si="6"/>
        <v/>
      </c>
      <c r="AA39" s="90">
        <f t="shared" si="5"/>
        <v>552.80000000000007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49.9</v>
      </c>
      <c r="C46" s="99"/>
      <c r="D46" s="99"/>
      <c r="E46" s="99"/>
      <c r="F46" s="99">
        <v>49.8</v>
      </c>
      <c r="G46" s="99"/>
      <c r="H46" s="99"/>
      <c r="I46" s="99"/>
      <c r="J46" s="99">
        <v>32.9</v>
      </c>
      <c r="K46" s="99">
        <v>39.9</v>
      </c>
      <c r="L46" s="99">
        <v>55.1</v>
      </c>
      <c r="M46" s="99"/>
      <c r="N46" s="99">
        <v>94</v>
      </c>
      <c r="O46" s="99">
        <v>42.9</v>
      </c>
      <c r="P46" s="99">
        <v>49.5</v>
      </c>
      <c r="Q46" s="99">
        <v>44.4</v>
      </c>
      <c r="R46" s="99">
        <v>47.8</v>
      </c>
      <c r="S46" s="99">
        <v>8.5</v>
      </c>
      <c r="T46" s="99"/>
      <c r="U46" s="99">
        <v>0.7</v>
      </c>
      <c r="V46" s="99"/>
      <c r="W46" s="99"/>
      <c r="X46" s="99">
        <v>37.4</v>
      </c>
      <c r="Y46" s="99"/>
      <c r="Z46" s="100"/>
      <c r="AA46" s="79">
        <f t="shared" si="7"/>
        <v>552.80000000000007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49.9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49.8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32.9</v>
      </c>
      <c r="K48" s="88">
        <f t="shared" si="8"/>
        <v>39.9</v>
      </c>
      <c r="L48" s="88">
        <f t="shared" si="8"/>
        <v>55.1</v>
      </c>
      <c r="M48" s="88">
        <f t="shared" si="8"/>
        <v>0</v>
      </c>
      <c r="N48" s="88">
        <f t="shared" si="8"/>
        <v>94</v>
      </c>
      <c r="O48" s="88">
        <f t="shared" si="8"/>
        <v>42.9</v>
      </c>
      <c r="P48" s="88">
        <f t="shared" si="8"/>
        <v>49.5</v>
      </c>
      <c r="Q48" s="88">
        <f t="shared" si="8"/>
        <v>44.4</v>
      </c>
      <c r="R48" s="88">
        <f t="shared" si="8"/>
        <v>47.8</v>
      </c>
      <c r="S48" s="88">
        <f t="shared" si="8"/>
        <v>8.5</v>
      </c>
      <c r="T48" s="88">
        <f t="shared" si="8"/>
        <v>0</v>
      </c>
      <c r="U48" s="88">
        <f t="shared" si="8"/>
        <v>0.7</v>
      </c>
      <c r="V48" s="88">
        <f t="shared" si="8"/>
        <v>0</v>
      </c>
      <c r="W48" s="88">
        <f t="shared" si="8"/>
        <v>0</v>
      </c>
      <c r="X48" s="88">
        <f t="shared" si="8"/>
        <v>37.4</v>
      </c>
      <c r="Y48" s="88">
        <f t="shared" si="8"/>
        <v>0</v>
      </c>
      <c r="Z48" s="89" t="str">
        <f t="shared" si="8"/>
        <v/>
      </c>
      <c r="AA48" s="90">
        <f t="shared" si="7"/>
        <v>552.80000000000007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51.126999999999995</v>
      </c>
      <c r="C51" s="88">
        <f t="shared" si="10"/>
        <v>13.895</v>
      </c>
      <c r="D51" s="88">
        <f t="shared" si="10"/>
        <v>7.3120000000000003</v>
      </c>
      <c r="E51" s="88">
        <f t="shared" si="10"/>
        <v>8.6859999999999999</v>
      </c>
      <c r="F51" s="88">
        <f t="shared" si="10"/>
        <v>49.8</v>
      </c>
      <c r="G51" s="88">
        <f t="shared" si="10"/>
        <v>10.488</v>
      </c>
      <c r="H51" s="88">
        <f t="shared" si="10"/>
        <v>33.978000000000002</v>
      </c>
      <c r="I51" s="88">
        <f t="shared" si="10"/>
        <v>23.414999999999999</v>
      </c>
      <c r="J51" s="88">
        <f t="shared" si="10"/>
        <v>49.870999999999995</v>
      </c>
      <c r="K51" s="88">
        <f t="shared" si="10"/>
        <v>55.435000000000002</v>
      </c>
      <c r="L51" s="88">
        <f t="shared" si="10"/>
        <v>75.882999999999996</v>
      </c>
      <c r="M51" s="88">
        <f t="shared" si="10"/>
        <v>32.359000000000002</v>
      </c>
      <c r="N51" s="88">
        <f t="shared" si="10"/>
        <v>104.52500000000001</v>
      </c>
      <c r="O51" s="88">
        <f t="shared" si="10"/>
        <v>63.695999999999998</v>
      </c>
      <c r="P51" s="88">
        <f t="shared" si="10"/>
        <v>66.822000000000003</v>
      </c>
      <c r="Q51" s="88">
        <f t="shared" si="10"/>
        <v>56.220999999999997</v>
      </c>
      <c r="R51" s="88">
        <f t="shared" si="10"/>
        <v>53.492999999999995</v>
      </c>
      <c r="S51" s="88">
        <f t="shared" si="10"/>
        <v>12.853</v>
      </c>
      <c r="T51" s="88">
        <f t="shared" si="10"/>
        <v>4.7240000000000002</v>
      </c>
      <c r="U51" s="88">
        <f t="shared" si="10"/>
        <v>16.045999999999999</v>
      </c>
      <c r="V51" s="88">
        <f t="shared" si="10"/>
        <v>42.833000000000006</v>
      </c>
      <c r="W51" s="88">
        <f t="shared" si="10"/>
        <v>8.875</v>
      </c>
      <c r="X51" s="88">
        <f t="shared" si="10"/>
        <v>41.693999999999996</v>
      </c>
      <c r="Y51" s="88">
        <f t="shared" si="10"/>
        <v>9.9700000000000006</v>
      </c>
      <c r="Z51" s="89" t="str">
        <f t="shared" si="10"/>
        <v/>
      </c>
      <c r="AA51" s="105">
        <f>SUM(B51:Z51)</f>
        <v>894.00100000000009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51.149000000000008</v>
      </c>
      <c r="C4" s="18">
        <v>13.895000000000001</v>
      </c>
      <c r="D4" s="18">
        <v>7.3120000000000003</v>
      </c>
      <c r="E4" s="18">
        <v>8.6859999999999999</v>
      </c>
      <c r="F4" s="18">
        <v>49.765000000000001</v>
      </c>
      <c r="G4" s="18">
        <v>10.517000000000001</v>
      </c>
      <c r="H4" s="18">
        <v>33.943000000000005</v>
      </c>
      <c r="I4" s="18">
        <v>23.4</v>
      </c>
      <c r="J4" s="18">
        <v>49.917999999999999</v>
      </c>
      <c r="K4" s="18">
        <v>55.405999999999999</v>
      </c>
      <c r="L4" s="18">
        <v>75.847999999999999</v>
      </c>
      <c r="M4" s="18">
        <v>32.350999999999999</v>
      </c>
      <c r="N4" s="18">
        <v>104.55599999999998</v>
      </c>
      <c r="O4" s="18">
        <v>63.686</v>
      </c>
      <c r="P4" s="18">
        <v>66.822000000000003</v>
      </c>
      <c r="Q4" s="18">
        <v>56.215999999999994</v>
      </c>
      <c r="R4" s="18">
        <v>53.504000000000012</v>
      </c>
      <c r="S4" s="18">
        <v>12.819000000000003</v>
      </c>
      <c r="T4" s="18">
        <v>4.7240000000000002</v>
      </c>
      <c r="U4" s="18">
        <v>16.085999999999999</v>
      </c>
      <c r="V4" s="18">
        <v>42.8</v>
      </c>
      <c r="W4" s="18">
        <v>8.875</v>
      </c>
      <c r="X4" s="18">
        <v>41.646999999999998</v>
      </c>
      <c r="Y4" s="18">
        <v>9.9700000000000024</v>
      </c>
      <c r="Z4" s="19"/>
      <c r="AA4" s="20">
        <f>SUM(B4:Z4)</f>
        <v>893.89500000000021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212.54</v>
      </c>
      <c r="C7" s="28">
        <v>165.94</v>
      </c>
      <c r="D7" s="28">
        <v>158.55000000000001</v>
      </c>
      <c r="E7" s="28">
        <v>163.80000000000001</v>
      </c>
      <c r="F7" s="28">
        <v>203.87</v>
      </c>
      <c r="G7" s="28">
        <v>225.11</v>
      </c>
      <c r="H7" s="28">
        <v>241.54</v>
      </c>
      <c r="I7" s="28">
        <v>260</v>
      </c>
      <c r="J7" s="28">
        <v>214.45</v>
      </c>
      <c r="K7" s="28">
        <v>207.01</v>
      </c>
      <c r="L7" s="28">
        <v>200</v>
      </c>
      <c r="M7" s="28">
        <v>165.18</v>
      </c>
      <c r="N7" s="28">
        <v>30.64</v>
      </c>
      <c r="O7" s="28">
        <v>10</v>
      </c>
      <c r="P7" s="28">
        <v>10</v>
      </c>
      <c r="Q7" s="28">
        <v>84</v>
      </c>
      <c r="R7" s="28">
        <v>200</v>
      </c>
      <c r="S7" s="28">
        <v>253</v>
      </c>
      <c r="T7" s="28">
        <v>232.94</v>
      </c>
      <c r="U7" s="28">
        <v>313.8</v>
      </c>
      <c r="V7" s="28">
        <v>349</v>
      </c>
      <c r="W7" s="28">
        <v>263.47000000000003</v>
      </c>
      <c r="X7" s="28">
        <v>260.66000000000003</v>
      </c>
      <c r="Y7" s="28">
        <v>248.99</v>
      </c>
      <c r="Z7" s="29"/>
      <c r="AA7" s="30">
        <f>IF(SUM(B7:Z7)&lt;&gt;0,AVERAGEIF(B7:Z7,"&lt;&gt;"""),"")</f>
        <v>194.77041666666665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50.808</v>
      </c>
      <c r="C14" s="57">
        <v>6.1479999999999997</v>
      </c>
      <c r="D14" s="57">
        <v>7.141</v>
      </c>
      <c r="E14" s="57">
        <v>6.9820000000000002</v>
      </c>
      <c r="F14" s="57">
        <v>47.601999999999997</v>
      </c>
      <c r="G14" s="57">
        <v>9.2999999999999999E-2</v>
      </c>
      <c r="H14" s="57">
        <v>2.9000000000000001E-2</v>
      </c>
      <c r="I14" s="57"/>
      <c r="J14" s="57">
        <v>49.917999999999999</v>
      </c>
      <c r="K14" s="57">
        <v>55.405999999999999</v>
      </c>
      <c r="L14" s="57">
        <v>75.847999999999999</v>
      </c>
      <c r="M14" s="57">
        <v>10.039000000000001</v>
      </c>
      <c r="N14" s="57">
        <v>104.55599999999998</v>
      </c>
      <c r="O14" s="57">
        <v>63.686</v>
      </c>
      <c r="P14" s="57">
        <v>66.822000000000003</v>
      </c>
      <c r="Q14" s="57">
        <v>56.215999999999994</v>
      </c>
      <c r="R14" s="57">
        <v>53.504000000000012</v>
      </c>
      <c r="S14" s="57">
        <v>10.258000000000001</v>
      </c>
      <c r="T14" s="57">
        <v>3.9670000000000001</v>
      </c>
      <c r="U14" s="57">
        <v>16.085999999999999</v>
      </c>
      <c r="V14" s="57"/>
      <c r="W14" s="57">
        <v>8.2680000000000007</v>
      </c>
      <c r="X14" s="57">
        <v>41.646999999999998</v>
      </c>
      <c r="Y14" s="57">
        <v>9.9700000000000024</v>
      </c>
      <c r="Z14" s="58"/>
      <c r="AA14" s="59">
        <f t="shared" si="0"/>
        <v>744.99400000000014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50.808</v>
      </c>
      <c r="C16" s="62">
        <f t="shared" ref="C16:Z16" si="1">IF(LEN(C$2)&gt;0,SUM(C10:C15),"")</f>
        <v>6.1479999999999997</v>
      </c>
      <c r="D16" s="62">
        <f t="shared" si="1"/>
        <v>7.141</v>
      </c>
      <c r="E16" s="62">
        <f t="shared" si="1"/>
        <v>6.9820000000000002</v>
      </c>
      <c r="F16" s="62">
        <f t="shared" si="1"/>
        <v>47.601999999999997</v>
      </c>
      <c r="G16" s="62">
        <f t="shared" si="1"/>
        <v>9.2999999999999999E-2</v>
      </c>
      <c r="H16" s="62">
        <f t="shared" si="1"/>
        <v>2.9000000000000001E-2</v>
      </c>
      <c r="I16" s="62">
        <f t="shared" si="1"/>
        <v>0</v>
      </c>
      <c r="J16" s="62">
        <f t="shared" si="1"/>
        <v>49.917999999999999</v>
      </c>
      <c r="K16" s="62">
        <f t="shared" si="1"/>
        <v>55.405999999999999</v>
      </c>
      <c r="L16" s="62">
        <f t="shared" si="1"/>
        <v>75.847999999999999</v>
      </c>
      <c r="M16" s="62">
        <f t="shared" si="1"/>
        <v>10.039000000000001</v>
      </c>
      <c r="N16" s="62">
        <f t="shared" si="1"/>
        <v>104.55599999999998</v>
      </c>
      <c r="O16" s="62">
        <f t="shared" si="1"/>
        <v>63.686</v>
      </c>
      <c r="P16" s="62">
        <f t="shared" si="1"/>
        <v>66.822000000000003</v>
      </c>
      <c r="Q16" s="62">
        <f t="shared" si="1"/>
        <v>56.215999999999994</v>
      </c>
      <c r="R16" s="62">
        <f t="shared" si="1"/>
        <v>53.504000000000012</v>
      </c>
      <c r="S16" s="62">
        <f t="shared" si="1"/>
        <v>10.258000000000001</v>
      </c>
      <c r="T16" s="62">
        <f t="shared" si="1"/>
        <v>3.9670000000000001</v>
      </c>
      <c r="U16" s="62">
        <f t="shared" si="1"/>
        <v>16.085999999999999</v>
      </c>
      <c r="V16" s="62">
        <f t="shared" si="1"/>
        <v>0</v>
      </c>
      <c r="W16" s="62">
        <f t="shared" si="1"/>
        <v>8.2680000000000007</v>
      </c>
      <c r="X16" s="62">
        <f t="shared" si="1"/>
        <v>41.646999999999998</v>
      </c>
      <c r="Y16" s="62">
        <f t="shared" si="1"/>
        <v>9.9700000000000024</v>
      </c>
      <c r="Z16" s="63" t="str">
        <f t="shared" si="1"/>
        <v/>
      </c>
      <c r="AA16" s="64">
        <f>SUM(AA10:AA15)</f>
        <v>744.99400000000014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3.012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3.012</v>
      </c>
    </row>
    <row r="21" spans="1:27" ht="24.95" customHeight="1" x14ac:dyDescent="0.2">
      <c r="A21" s="75" t="s">
        <v>16</v>
      </c>
      <c r="B21" s="80">
        <v>0.34100000000000003</v>
      </c>
      <c r="C21" s="81">
        <v>0.64500000000000002</v>
      </c>
      <c r="D21" s="81">
        <v>0.17100000000000001</v>
      </c>
      <c r="E21" s="81">
        <v>0.52300000000000002</v>
      </c>
      <c r="F21" s="81">
        <v>2.1629999999999998</v>
      </c>
      <c r="G21" s="81">
        <v>2.024</v>
      </c>
      <c r="H21" s="81">
        <v>3.3140000000000001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2.5609999999999999</v>
      </c>
      <c r="T21" s="81">
        <v>0.75700000000000001</v>
      </c>
      <c r="U21" s="81"/>
      <c r="V21" s="81"/>
      <c r="W21" s="81">
        <v>0.60699999999999998</v>
      </c>
      <c r="X21" s="81"/>
      <c r="Y21" s="81"/>
      <c r="Z21" s="78"/>
      <c r="AA21" s="79">
        <f t="shared" si="2"/>
        <v>13.106</v>
      </c>
    </row>
    <row r="22" spans="1:27" ht="24.95" customHeight="1" x14ac:dyDescent="0.2">
      <c r="A22" s="82" t="s">
        <v>17</v>
      </c>
      <c r="B22" s="81"/>
      <c r="C22" s="81">
        <v>7.1020000000000003</v>
      </c>
      <c r="D22" s="81"/>
      <c r="E22" s="81">
        <v>1.181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8.2830000000000013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0.34100000000000003</v>
      </c>
      <c r="C25" s="88">
        <f t="shared" si="3"/>
        <v>7.7469999999999999</v>
      </c>
      <c r="D25" s="88">
        <f t="shared" si="3"/>
        <v>0.17100000000000001</v>
      </c>
      <c r="E25" s="88">
        <f t="shared" si="3"/>
        <v>1.7040000000000002</v>
      </c>
      <c r="F25" s="88">
        <f t="shared" si="3"/>
        <v>2.1629999999999998</v>
      </c>
      <c r="G25" s="88">
        <f t="shared" si="3"/>
        <v>2.024</v>
      </c>
      <c r="H25" s="88">
        <f t="shared" si="3"/>
        <v>3.3140000000000001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3.012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2.5609999999999999</v>
      </c>
      <c r="T25" s="88">
        <f t="shared" si="3"/>
        <v>0.75700000000000001</v>
      </c>
      <c r="U25" s="88">
        <f t="shared" si="3"/>
        <v>0</v>
      </c>
      <c r="V25" s="88">
        <f t="shared" si="3"/>
        <v>0</v>
      </c>
      <c r="W25" s="88">
        <f t="shared" si="3"/>
        <v>0.60699999999999998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24.401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51.149000000000001</v>
      </c>
      <c r="C29" s="77">
        <v>13.895</v>
      </c>
      <c r="D29" s="77">
        <v>7.3120000000000003</v>
      </c>
      <c r="E29" s="77">
        <v>8.6859999999999999</v>
      </c>
      <c r="F29" s="77">
        <v>49.765000000000001</v>
      </c>
      <c r="G29" s="77">
        <v>2.117</v>
      </c>
      <c r="H29" s="77">
        <v>3.343</v>
      </c>
      <c r="I29" s="77"/>
      <c r="J29" s="77">
        <v>49.917999999999999</v>
      </c>
      <c r="K29" s="77">
        <v>55.405999999999999</v>
      </c>
      <c r="L29" s="77">
        <v>75.847999999999999</v>
      </c>
      <c r="M29" s="77">
        <v>13.051</v>
      </c>
      <c r="N29" s="77">
        <v>104.556</v>
      </c>
      <c r="O29" s="77">
        <v>63.686</v>
      </c>
      <c r="P29" s="77">
        <v>66.822000000000003</v>
      </c>
      <c r="Q29" s="77">
        <v>56.216000000000001</v>
      </c>
      <c r="R29" s="77">
        <v>53.503999999999998</v>
      </c>
      <c r="S29" s="77">
        <v>12.819000000000001</v>
      </c>
      <c r="T29" s="77">
        <v>4.7240000000000002</v>
      </c>
      <c r="U29" s="77">
        <v>16.085999999999999</v>
      </c>
      <c r="V29" s="77"/>
      <c r="W29" s="77">
        <v>8.875</v>
      </c>
      <c r="X29" s="77">
        <v>41.646999999999998</v>
      </c>
      <c r="Y29" s="77">
        <v>9.9700000000000006</v>
      </c>
      <c r="Z29" s="78"/>
      <c r="AA29" s="79">
        <f>SUM(B29:Z29)</f>
        <v>769.3950000000001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51.149000000000001</v>
      </c>
      <c r="C31" s="62">
        <f t="shared" si="4"/>
        <v>13.895</v>
      </c>
      <c r="D31" s="62">
        <f t="shared" si="4"/>
        <v>7.3120000000000003</v>
      </c>
      <c r="E31" s="62">
        <f t="shared" si="4"/>
        <v>8.6859999999999999</v>
      </c>
      <c r="F31" s="62">
        <f t="shared" si="4"/>
        <v>49.765000000000001</v>
      </c>
      <c r="G31" s="62">
        <f t="shared" si="4"/>
        <v>2.117</v>
      </c>
      <c r="H31" s="62">
        <f t="shared" si="4"/>
        <v>3.343</v>
      </c>
      <c r="I31" s="62">
        <f t="shared" si="4"/>
        <v>0</v>
      </c>
      <c r="J31" s="62">
        <f t="shared" si="4"/>
        <v>49.917999999999999</v>
      </c>
      <c r="K31" s="62">
        <f t="shared" si="4"/>
        <v>55.405999999999999</v>
      </c>
      <c r="L31" s="62">
        <f t="shared" si="4"/>
        <v>75.847999999999999</v>
      </c>
      <c r="M31" s="62">
        <f t="shared" si="4"/>
        <v>13.051</v>
      </c>
      <c r="N31" s="62">
        <f t="shared" si="4"/>
        <v>104.556</v>
      </c>
      <c r="O31" s="62">
        <f t="shared" si="4"/>
        <v>63.686</v>
      </c>
      <c r="P31" s="62">
        <f t="shared" si="4"/>
        <v>66.822000000000003</v>
      </c>
      <c r="Q31" s="62">
        <f t="shared" si="4"/>
        <v>56.216000000000001</v>
      </c>
      <c r="R31" s="62">
        <f t="shared" si="4"/>
        <v>53.503999999999998</v>
      </c>
      <c r="S31" s="62">
        <f t="shared" si="4"/>
        <v>12.819000000000001</v>
      </c>
      <c r="T31" s="62">
        <f t="shared" si="4"/>
        <v>4.7240000000000002</v>
      </c>
      <c r="U31" s="62">
        <f t="shared" si="4"/>
        <v>16.085999999999999</v>
      </c>
      <c r="V31" s="62">
        <f t="shared" si="4"/>
        <v>0</v>
      </c>
      <c r="W31" s="62">
        <f t="shared" si="4"/>
        <v>8.875</v>
      </c>
      <c r="X31" s="62">
        <f t="shared" si="4"/>
        <v>41.646999999999998</v>
      </c>
      <c r="Y31" s="62">
        <f t="shared" si="4"/>
        <v>9.9700000000000006</v>
      </c>
      <c r="Z31" s="63">
        <f t="shared" si="4"/>
        <v>0</v>
      </c>
      <c r="AA31" s="64">
        <f t="shared" si="4"/>
        <v>769.3950000000001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8.4</v>
      </c>
      <c r="H38" s="99">
        <v>30.6</v>
      </c>
      <c r="I38" s="99">
        <v>23.4</v>
      </c>
      <c r="J38" s="99"/>
      <c r="K38" s="99"/>
      <c r="L38" s="99"/>
      <c r="M38" s="99">
        <v>19.3</v>
      </c>
      <c r="N38" s="99"/>
      <c r="O38" s="99"/>
      <c r="P38" s="99"/>
      <c r="Q38" s="99"/>
      <c r="R38" s="99"/>
      <c r="S38" s="99"/>
      <c r="T38" s="99"/>
      <c r="U38" s="99"/>
      <c r="V38" s="99">
        <v>42.8</v>
      </c>
      <c r="W38" s="99"/>
      <c r="X38" s="99"/>
      <c r="Y38" s="99"/>
      <c r="Z38" s="100"/>
      <c r="AA38" s="79">
        <f t="shared" si="5"/>
        <v>124.5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8.4</v>
      </c>
      <c r="H39" s="88">
        <f t="shared" si="6"/>
        <v>30.6</v>
      </c>
      <c r="I39" s="88">
        <f t="shared" si="6"/>
        <v>23.4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19.3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42.8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8.4</v>
      </c>
      <c r="H46" s="99">
        <v>30.6</v>
      </c>
      <c r="I46" s="99">
        <v>23.4</v>
      </c>
      <c r="J46" s="99"/>
      <c r="K46" s="99"/>
      <c r="L46" s="99"/>
      <c r="M46" s="99">
        <v>19.3</v>
      </c>
      <c r="N46" s="99"/>
      <c r="O46" s="99"/>
      <c r="P46" s="99"/>
      <c r="Q46" s="99"/>
      <c r="R46" s="99"/>
      <c r="S46" s="99"/>
      <c r="T46" s="99"/>
      <c r="U46" s="99"/>
      <c r="V46" s="99">
        <v>42.8</v>
      </c>
      <c r="W46" s="99"/>
      <c r="X46" s="99"/>
      <c r="Y46" s="99"/>
      <c r="Z46" s="100"/>
      <c r="AA46" s="79">
        <f t="shared" si="7"/>
        <v>124.5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8.4</v>
      </c>
      <c r="H48" s="88">
        <f t="shared" si="8"/>
        <v>30.6</v>
      </c>
      <c r="I48" s="88">
        <f t="shared" si="8"/>
        <v>23.4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19.3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42.8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51.149000000000001</v>
      </c>
      <c r="C51" s="88">
        <f t="shared" si="10"/>
        <v>13.895</v>
      </c>
      <c r="D51" s="88">
        <f t="shared" si="10"/>
        <v>7.3120000000000003</v>
      </c>
      <c r="E51" s="88">
        <f t="shared" si="10"/>
        <v>8.6859999999999999</v>
      </c>
      <c r="F51" s="88">
        <f t="shared" si="10"/>
        <v>49.764999999999993</v>
      </c>
      <c r="G51" s="88">
        <f t="shared" si="10"/>
        <v>10.516999999999999</v>
      </c>
      <c r="H51" s="88">
        <f t="shared" si="10"/>
        <v>33.942999999999998</v>
      </c>
      <c r="I51" s="88">
        <f t="shared" si="10"/>
        <v>23.4</v>
      </c>
      <c r="J51" s="88">
        <f t="shared" si="10"/>
        <v>49.917999999999999</v>
      </c>
      <c r="K51" s="88">
        <f t="shared" si="10"/>
        <v>55.405999999999999</v>
      </c>
      <c r="L51" s="88">
        <f t="shared" si="10"/>
        <v>75.847999999999999</v>
      </c>
      <c r="M51" s="88">
        <f t="shared" si="10"/>
        <v>32.350999999999999</v>
      </c>
      <c r="N51" s="88">
        <f t="shared" si="10"/>
        <v>104.55599999999998</v>
      </c>
      <c r="O51" s="88">
        <f t="shared" si="10"/>
        <v>63.686</v>
      </c>
      <c r="P51" s="88">
        <f t="shared" si="10"/>
        <v>66.822000000000003</v>
      </c>
      <c r="Q51" s="88">
        <f t="shared" si="10"/>
        <v>56.215999999999994</v>
      </c>
      <c r="R51" s="88">
        <f t="shared" si="10"/>
        <v>53.504000000000012</v>
      </c>
      <c r="S51" s="88">
        <f t="shared" si="10"/>
        <v>12.819000000000001</v>
      </c>
      <c r="T51" s="88">
        <f t="shared" si="10"/>
        <v>4.7240000000000002</v>
      </c>
      <c r="U51" s="88">
        <f t="shared" si="10"/>
        <v>16.085999999999999</v>
      </c>
      <c r="V51" s="88">
        <f t="shared" si="10"/>
        <v>42.8</v>
      </c>
      <c r="W51" s="88">
        <f t="shared" si="10"/>
        <v>8.875</v>
      </c>
      <c r="X51" s="88">
        <f t="shared" si="10"/>
        <v>41.646999999999998</v>
      </c>
      <c r="Y51" s="88">
        <f t="shared" si="10"/>
        <v>9.9700000000000024</v>
      </c>
      <c r="Z51" s="89">
        <f t="shared" si="10"/>
        <v>0</v>
      </c>
      <c r="AA51" s="105">
        <f>SUM(B51:Z51)</f>
        <v>893.8950000000001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-49.9</v>
      </c>
      <c r="C4" s="18"/>
      <c r="D4" s="18"/>
      <c r="E4" s="18"/>
      <c r="F4" s="18">
        <v>-49.8</v>
      </c>
      <c r="G4" s="18">
        <v>8.4</v>
      </c>
      <c r="H4" s="18">
        <v>30.6</v>
      </c>
      <c r="I4" s="18">
        <v>23.4</v>
      </c>
      <c r="J4" s="18">
        <v>-32.9</v>
      </c>
      <c r="K4" s="18">
        <v>-39.9</v>
      </c>
      <c r="L4" s="18">
        <v>-55.1</v>
      </c>
      <c r="M4" s="18">
        <v>19.3</v>
      </c>
      <c r="N4" s="18">
        <v>-94</v>
      </c>
      <c r="O4" s="18">
        <v>-42.9</v>
      </c>
      <c r="P4" s="18">
        <v>-49.5</v>
      </c>
      <c r="Q4" s="18">
        <v>-44.4</v>
      </c>
      <c r="R4" s="18">
        <v>-47.8</v>
      </c>
      <c r="S4" s="18">
        <v>-8.5</v>
      </c>
      <c r="T4" s="18"/>
      <c r="U4" s="18">
        <v>-0.7</v>
      </c>
      <c r="V4" s="18">
        <v>42.8</v>
      </c>
      <c r="W4" s="18"/>
      <c r="X4" s="18">
        <v>-37.4</v>
      </c>
      <c r="Y4" s="18"/>
      <c r="Z4" s="19"/>
      <c r="AA4" s="112">
        <f>SUM(B4:Z4)</f>
        <v>-428.2999999999999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212.54</v>
      </c>
      <c r="C7" s="118">
        <v>165.94</v>
      </c>
      <c r="D7" s="118">
        <v>158.55000000000001</v>
      </c>
      <c r="E7" s="118">
        <v>163.80000000000001</v>
      </c>
      <c r="F7" s="118">
        <v>203.87</v>
      </c>
      <c r="G7" s="118">
        <v>225.11</v>
      </c>
      <c r="H7" s="118">
        <v>241.54</v>
      </c>
      <c r="I7" s="118">
        <v>260</v>
      </c>
      <c r="J7" s="118">
        <v>214.45</v>
      </c>
      <c r="K7" s="118">
        <v>207.01</v>
      </c>
      <c r="L7" s="118">
        <v>200</v>
      </c>
      <c r="M7" s="118">
        <v>165.18</v>
      </c>
      <c r="N7" s="118">
        <v>30.64</v>
      </c>
      <c r="O7" s="118">
        <v>10</v>
      </c>
      <c r="P7" s="118">
        <v>10</v>
      </c>
      <c r="Q7" s="118">
        <v>84</v>
      </c>
      <c r="R7" s="118">
        <v>200</v>
      </c>
      <c r="S7" s="118">
        <v>253</v>
      </c>
      <c r="T7" s="118">
        <v>232.94</v>
      </c>
      <c r="U7" s="118">
        <v>313.8</v>
      </c>
      <c r="V7" s="118">
        <v>349</v>
      </c>
      <c r="W7" s="118">
        <v>263.47000000000003</v>
      </c>
      <c r="X7" s="118">
        <v>260.66000000000003</v>
      </c>
      <c r="Y7" s="118">
        <v>248.99</v>
      </c>
      <c r="Z7" s="119"/>
      <c r="AA7" s="120">
        <f>IF(SUM(B7:Z7)&lt;&gt;0,AVERAGEIF(B7:Z7,"&lt;&gt;"""),"")</f>
        <v>194.77041666666665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49.9</v>
      </c>
      <c r="C15" s="134"/>
      <c r="D15" s="134"/>
      <c r="E15" s="134"/>
      <c r="F15" s="134">
        <v>49.8</v>
      </c>
      <c r="G15" s="134"/>
      <c r="H15" s="134"/>
      <c r="I15" s="134"/>
      <c r="J15" s="134">
        <v>32.9</v>
      </c>
      <c r="K15" s="134">
        <v>39.9</v>
      </c>
      <c r="L15" s="134">
        <v>55.1</v>
      </c>
      <c r="M15" s="134"/>
      <c r="N15" s="134">
        <v>94</v>
      </c>
      <c r="O15" s="134">
        <v>42.9</v>
      </c>
      <c r="P15" s="134">
        <v>49.5</v>
      </c>
      <c r="Q15" s="134">
        <v>44.4</v>
      </c>
      <c r="R15" s="134">
        <v>47.8</v>
      </c>
      <c r="S15" s="134">
        <v>8.5</v>
      </c>
      <c r="T15" s="134"/>
      <c r="U15" s="134">
        <v>0.7</v>
      </c>
      <c r="V15" s="134"/>
      <c r="W15" s="134"/>
      <c r="X15" s="134">
        <v>37.4</v>
      </c>
      <c r="Y15" s="134"/>
      <c r="Z15" s="132"/>
      <c r="AA15" s="133">
        <f t="shared" si="0"/>
        <v>552.80000000000007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49.9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49.8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32.9</v>
      </c>
      <c r="K16" s="136">
        <f t="shared" si="1"/>
        <v>39.9</v>
      </c>
      <c r="L16" s="136">
        <f t="shared" si="1"/>
        <v>55.1</v>
      </c>
      <c r="M16" s="136">
        <f t="shared" si="1"/>
        <v>0</v>
      </c>
      <c r="N16" s="136">
        <f t="shared" si="1"/>
        <v>94</v>
      </c>
      <c r="O16" s="136">
        <f t="shared" si="1"/>
        <v>42.9</v>
      </c>
      <c r="P16" s="136">
        <f t="shared" si="1"/>
        <v>49.5</v>
      </c>
      <c r="Q16" s="136">
        <f t="shared" si="1"/>
        <v>44.4</v>
      </c>
      <c r="R16" s="136">
        <f t="shared" si="1"/>
        <v>47.8</v>
      </c>
      <c r="S16" s="136">
        <f t="shared" si="1"/>
        <v>8.5</v>
      </c>
      <c r="T16" s="136">
        <f t="shared" si="1"/>
        <v>0</v>
      </c>
      <c r="U16" s="136">
        <f t="shared" si="1"/>
        <v>0.7</v>
      </c>
      <c r="V16" s="136">
        <f t="shared" si="1"/>
        <v>0</v>
      </c>
      <c r="W16" s="136">
        <f t="shared" si="1"/>
        <v>0</v>
      </c>
      <c r="X16" s="136">
        <f t="shared" si="1"/>
        <v>37.4</v>
      </c>
      <c r="Y16" s="136">
        <f t="shared" si="1"/>
        <v>0</v>
      </c>
      <c r="Z16" s="137" t="str">
        <f t="shared" si="1"/>
        <v/>
      </c>
      <c r="AA16" s="90">
        <f t="shared" si="0"/>
        <v>552.80000000000007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8.4</v>
      </c>
      <c r="H23" s="134">
        <v>30.6</v>
      </c>
      <c r="I23" s="134">
        <v>23.4</v>
      </c>
      <c r="J23" s="134"/>
      <c r="K23" s="134"/>
      <c r="L23" s="134"/>
      <c r="M23" s="134">
        <v>19.3</v>
      </c>
      <c r="N23" s="134"/>
      <c r="O23" s="134"/>
      <c r="P23" s="134"/>
      <c r="Q23" s="134"/>
      <c r="R23" s="134"/>
      <c r="S23" s="134"/>
      <c r="T23" s="134"/>
      <c r="U23" s="134"/>
      <c r="V23" s="134">
        <v>42.8</v>
      </c>
      <c r="W23" s="134"/>
      <c r="X23" s="134"/>
      <c r="Y23" s="134"/>
      <c r="Z23" s="132"/>
      <c r="AA23" s="133">
        <f t="shared" si="2"/>
        <v>124.5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8.4</v>
      </c>
      <c r="H24" s="136">
        <f t="shared" si="3"/>
        <v>30.6</v>
      </c>
      <c r="I24" s="136">
        <f t="shared" si="3"/>
        <v>23.4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19.3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42.8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2022-04-01T13:19:16Z</dcterms:created>
  <dcterms:modified xsi:type="dcterms:W3CDTF">2022-04-01T13:19:17Z</dcterms:modified>
</cp:coreProperties>
</file>