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<sst xmlns="http://schemas.openxmlformats.org/spreadsheetml/2006/main" count="117" uniqueCount="53">
  <si>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30/03/2022 16:19:22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</si>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</sst>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64.878</c:v>
                </c:pt>
                <c:pt idx="6">
                  <c:v>20</c:v>
                </c:pt>
                <c:pt idx="7">
                  <c:v>113.70699999999999</c:v>
                </c:pt>
                <c:pt idx="8">
                  <c:v>199.01600000000002</c:v>
                </c:pt>
                <c:pt idx="9">
                  <c:v>176.8</c:v>
                </c:pt>
                <c:pt idx="10">
                  <c:v>285.56600000000003</c:v>
                </c:pt>
                <c:pt idx="11">
                  <c:v>186.095</c:v>
                </c:pt>
                <c:pt idx="12">
                  <c:v>8.0289999999999999</c:v>
                </c:pt>
                <c:pt idx="16">
                  <c:v>10</c:v>
                </c:pt>
                <c:pt idx="17">
                  <c:v>3.9620000000000002</c:v>
                </c:pt>
                <c:pt idx="18">
                  <c:v>6.3E-2</c:v>
                </c:pt>
                <c:pt idx="19">
                  <c:v>180.21800000000002</c:v>
                </c:pt>
                <c:pt idx="20">
                  <c:v>154.298</c:v>
                </c:pt>
                <c:pt idx="21">
                  <c:v>41.575000000000003</c:v>
                </c:pt>
                <c:pt idx="22">
                  <c:v>15.782999999999999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122.8</c:v>
                </c:pt>
                <c:pt idx="2">
                  <c:v>155.9</c:v>
                </c:pt>
                <c:pt idx="3">
                  <c:v>121.2</c:v>
                </c:pt>
                <c:pt idx="4">
                  <c:v>115.1</c:v>
                </c:pt>
                <c:pt idx="5">
                  <c:v>46.1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35.6</c:v>
                </c:pt>
                <c:pt idx="15">
                  <c:v>43.3</c:v>
                </c:pt>
                <c:pt idx="16">
                  <c:v>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3.5619999999999998</c:v>
                </c:pt>
                <c:pt idx="7">
                  <c:v>4.3999999999999997E-2</c:v>
                </c:pt>
                <c:pt idx="8">
                  <c:v>22.995000000000001</c:v>
                </c:pt>
                <c:pt idx="9">
                  <c:v>29.772999999999996</c:v>
                </c:pt>
                <c:pt idx="11">
                  <c:v>0.188</c:v>
                </c:pt>
                <c:pt idx="12">
                  <c:v>0.249</c:v>
                </c:pt>
                <c:pt idx="13">
                  <c:v>1.6739999999999999</c:v>
                </c:pt>
                <c:pt idx="14">
                  <c:v>4.9000000000000002E-2</c:v>
                </c:pt>
                <c:pt idx="15">
                  <c:v>3.2000000000000001E-2</c:v>
                </c:pt>
                <c:pt idx="17">
                  <c:v>8.8999999999999996E-2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60</c:v>
                </c:pt>
                <c:pt idx="18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908400"/>
        <c:axId val="307908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67.970000000000013</c:v>
                </c:pt>
                <c:pt idx="1">
                  <c:v>126.72800000000001</c:v>
                </c:pt>
                <c:pt idx="2">
                  <c:v>183.54300000000006</c:v>
                </c:pt>
                <c:pt idx="3">
                  <c:v>156.24399999999997</c:v>
                </c:pt>
                <c:pt idx="4">
                  <c:v>119.71599999999999</c:v>
                </c:pt>
                <c:pt idx="5">
                  <c:v>49.966999999999999</c:v>
                </c:pt>
                <c:pt idx="6">
                  <c:v>25.946999999999996</c:v>
                </c:pt>
                <c:pt idx="7">
                  <c:v>116.75700000000001</c:v>
                </c:pt>
                <c:pt idx="8">
                  <c:v>231.64599999999999</c:v>
                </c:pt>
                <c:pt idx="9">
                  <c:v>215.25399999999999</c:v>
                </c:pt>
                <c:pt idx="10">
                  <c:v>294.16899999999998</c:v>
                </c:pt>
                <c:pt idx="11">
                  <c:v>194.74700000000004</c:v>
                </c:pt>
                <c:pt idx="12">
                  <c:v>74.274000000000001</c:v>
                </c:pt>
                <c:pt idx="13">
                  <c:v>6.4649999999999999</c:v>
                </c:pt>
                <c:pt idx="14">
                  <c:v>39.141999999999996</c:v>
                </c:pt>
                <c:pt idx="15">
                  <c:v>45.984999999999999</c:v>
                </c:pt>
                <c:pt idx="16">
                  <c:v>17.375999999999994</c:v>
                </c:pt>
                <c:pt idx="17">
                  <c:v>12.003</c:v>
                </c:pt>
                <c:pt idx="18">
                  <c:v>41.34</c:v>
                </c:pt>
                <c:pt idx="19">
                  <c:v>187.78699999999995</c:v>
                </c:pt>
                <c:pt idx="20">
                  <c:v>163.85999999999999</c:v>
                </c:pt>
                <c:pt idx="21">
                  <c:v>57.025999999999996</c:v>
                </c:pt>
                <c:pt idx="22">
                  <c:v>25.146999999999998</c:v>
                </c:pt>
                <c:pt idx="23">
                  <c:v>227.251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08400"/>
        <c:axId val="307908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222.76</c:v>
                </c:pt>
                <c:pt idx="1">
                  <c:v>185.66</c:v>
                </c:pt>
                <c:pt idx="2">
                  <c:v>165.03</c:v>
                </c:pt>
                <c:pt idx="3">
                  <c:v>188.27</c:v>
                </c:pt>
                <c:pt idx="4">
                  <c:v>193.86</c:v>
                </c:pt>
                <c:pt idx="5">
                  <c:v>194.28</c:v>
                </c:pt>
                <c:pt idx="6">
                  <c:v>212.73</c:v>
                </c:pt>
                <c:pt idx="7">
                  <c:v>243.38</c:v>
                </c:pt>
                <c:pt idx="8">
                  <c:v>278.11</c:v>
                </c:pt>
                <c:pt idx="9">
                  <c:v>264</c:v>
                </c:pt>
                <c:pt idx="10">
                  <c:v>247.94</c:v>
                </c:pt>
                <c:pt idx="11">
                  <c:v>233.25</c:v>
                </c:pt>
                <c:pt idx="12">
                  <c:v>198.51</c:v>
                </c:pt>
                <c:pt idx="13">
                  <c:v>188.75</c:v>
                </c:pt>
                <c:pt idx="14">
                  <c:v>188.64</c:v>
                </c:pt>
                <c:pt idx="15">
                  <c:v>187.83</c:v>
                </c:pt>
                <c:pt idx="16">
                  <c:v>194.33</c:v>
                </c:pt>
                <c:pt idx="17">
                  <c:v>196.68</c:v>
                </c:pt>
                <c:pt idx="18">
                  <c:v>203.99</c:v>
                </c:pt>
                <c:pt idx="19">
                  <c:v>272.68</c:v>
                </c:pt>
                <c:pt idx="20">
                  <c:v>269.27</c:v>
                </c:pt>
                <c:pt idx="21">
                  <c:v>220.45</c:v>
                </c:pt>
                <c:pt idx="22">
                  <c:v>210.88</c:v>
                </c:pt>
                <c:pt idx="23">
                  <c:v>194.26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55216"/>
        <c:axId val="307909184"/>
      </c:lineChart>
      <c:catAx>
        <c:axId val="30790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08792"/>
        <c:crosses val="autoZero"/>
        <c:auto val="1"/>
        <c:lblAlgn val="ctr"/>
        <c:lblOffset val="100"/>
        <c:noMultiLvlLbl val="0"/>
      </c:catAx>
      <c:valAx>
        <c:axId val="30790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08400"/>
        <c:crosses val="autoZero"/>
        <c:crossBetween val="between"/>
      </c:valAx>
      <c:valAx>
        <c:axId val="307909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55216"/>
        <c:crosses val="max"/>
        <c:crossBetween val="between"/>
      </c:valAx>
      <c:catAx>
        <c:axId val="359055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909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67.97</v>
      </c>
      <c r="C4" s="18">
        <v>126.681</v>
      </c>
      <c r="D4" s="18">
        <v>183.52700000000002</v>
      </c>
      <c r="E4" s="18">
        <v>156.25399999999999</v>
      </c>
      <c r="F4" s="18">
        <v>119.74599999999998</v>
      </c>
      <c r="G4" s="18">
        <v>49.931000000000004</v>
      </c>
      <c r="H4" s="18">
        <v>25.947000000000003</v>
      </c>
      <c r="I4" s="18">
        <v>116.767</v>
      </c>
      <c r="J4" s="18">
        <v>231.66300000000001</v>
      </c>
      <c r="K4" s="18">
        <v>215.25600000000003</v>
      </c>
      <c r="L4" s="18">
        <v>294.16900000000004</v>
      </c>
      <c r="M4" s="18">
        <v>194.74699999999996</v>
      </c>
      <c r="N4" s="18">
        <v>74.274000000000001</v>
      </c>
      <c r="O4" s="18">
        <v>6.4649999999999999</v>
      </c>
      <c r="P4" s="18">
        <v>39.094000000000001</v>
      </c>
      <c r="Q4" s="18">
        <v>45.975000000000001</v>
      </c>
      <c r="R4" s="18">
        <v>17.419999999999998</v>
      </c>
      <c r="S4" s="18">
        <v>12.003</v>
      </c>
      <c r="T4" s="18">
        <v>41.34</v>
      </c>
      <c r="U4" s="18">
        <v>187.78699999999998</v>
      </c>
      <c r="V4" s="18">
        <v>163.85999999999999</v>
      </c>
      <c r="W4" s="18">
        <v>57.025999999999996</v>
      </c>
      <c r="X4" s="18">
        <v>25.146999999999998</v>
      </c>
      <c r="Y4" s="18">
        <v>227.25099999999998</v>
      </c>
      <c r="Z4" s="19"/>
      <c r="AA4" s="20">
        <f>SUM(B4:Z4)</f>
        <v>2680.3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222.76</v>
      </c>
      <c r="C7" s="28">
        <v>185.66</v>
      </c>
      <c r="D7" s="28">
        <v>165.03</v>
      </c>
      <c r="E7" s="28">
        <v>188.27</v>
      </c>
      <c r="F7" s="28">
        <v>193.86</v>
      </c>
      <c r="G7" s="28">
        <v>194.28</v>
      </c>
      <c r="H7" s="28">
        <v>212.73</v>
      </c>
      <c r="I7" s="28">
        <v>243.38</v>
      </c>
      <c r="J7" s="28">
        <v>278.11</v>
      </c>
      <c r="K7" s="28">
        <v>264</v>
      </c>
      <c r="L7" s="28">
        <v>247.94</v>
      </c>
      <c r="M7" s="28">
        <v>233.25</v>
      </c>
      <c r="N7" s="28">
        <v>198.51</v>
      </c>
      <c r="O7" s="28">
        <v>188.75</v>
      </c>
      <c r="P7" s="28">
        <v>188.64</v>
      </c>
      <c r="Q7" s="28">
        <v>187.83</v>
      </c>
      <c r="R7" s="28">
        <v>194.33</v>
      </c>
      <c r="S7" s="28">
        <v>196.68</v>
      </c>
      <c r="T7" s="28">
        <v>203.99</v>
      </c>
      <c r="U7" s="28">
        <v>272.68</v>
      </c>
      <c r="V7" s="28">
        <v>269.27</v>
      </c>
      <c r="W7" s="28">
        <v>220.45</v>
      </c>
      <c r="X7" s="28">
        <v>210.88</v>
      </c>
      <c r="Y7" s="28">
        <v>194.26</v>
      </c>
      <c r="Z7" s="29"/>
      <c r="AA7" s="30">
        <f>IF(SUM(B7:Z7)&lt;&gt;0,AVERAGEIF(B7:Z7,"&lt;&gt;"""),"")</f>
        <v>214.81416666666664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64.878</v>
      </c>
      <c r="C12" s="52"/>
      <c r="D12" s="52"/>
      <c r="E12" s="52"/>
      <c r="F12" s="52"/>
      <c r="G12" s="52"/>
      <c r="H12" s="52">
        <v>20</v>
      </c>
      <c r="I12" s="52">
        <v>113.70699999999999</v>
      </c>
      <c r="J12" s="52">
        <v>199.01600000000002</v>
      </c>
      <c r="K12" s="52">
        <v>176.8</v>
      </c>
      <c r="L12" s="52">
        <v>285.56600000000003</v>
      </c>
      <c r="M12" s="52">
        <v>186.095</v>
      </c>
      <c r="N12" s="52">
        <v>8.0289999999999999</v>
      </c>
      <c r="O12" s="52"/>
      <c r="P12" s="52"/>
      <c r="Q12" s="52"/>
      <c r="R12" s="52">
        <v>10</v>
      </c>
      <c r="S12" s="52">
        <v>3.9620000000000002</v>
      </c>
      <c r="T12" s="52">
        <v>6.3E-2</v>
      </c>
      <c r="U12" s="52">
        <v>180.21800000000002</v>
      </c>
      <c r="V12" s="52">
        <v>154.298</v>
      </c>
      <c r="W12" s="52">
        <v>41.575000000000003</v>
      </c>
      <c r="X12" s="52">
        <v>15.782999999999999</v>
      </c>
      <c r="Y12" s="52"/>
      <c r="Z12" s="53"/>
      <c r="AA12" s="54">
        <f t="shared" si="0"/>
        <v>1459.9900000000002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60</v>
      </c>
      <c r="O13" s="52"/>
      <c r="P13" s="52"/>
      <c r="Q13" s="52"/>
      <c r="R13" s="52"/>
      <c r="S13" s="52"/>
      <c r="T13" s="52">
        <v>30</v>
      </c>
      <c r="U13" s="52"/>
      <c r="V13" s="52"/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3.5619999999999998</v>
      </c>
      <c r="I14" s="57">
        <v>4.3999999999999997E-2</v>
      </c>
      <c r="J14" s="57">
        <v>22.995000000000001</v>
      </c>
      <c r="K14" s="57">
        <v>29.772999999999996</v>
      </c>
      <c r="L14" s="57"/>
      <c r="M14" s="57">
        <v>0.188</v>
      </c>
      <c r="N14" s="57">
        <v>0.249</v>
      </c>
      <c r="O14" s="57">
        <v>1.6739999999999999</v>
      </c>
      <c r="P14" s="57">
        <v>4.9000000000000002E-2</v>
      </c>
      <c r="Q14" s="57">
        <v>3.2000000000000001E-2</v>
      </c>
      <c r="R14" s="57"/>
      <c r="S14" s="57">
        <v>8.8999999999999996E-2</v>
      </c>
      <c r="T14" s="57"/>
      <c r="U14" s="57"/>
      <c r="V14" s="57"/>
      <c r="W14" s="57"/>
      <c r="X14" s="57"/>
      <c r="Y14" s="57"/>
      <c r="Z14" s="58"/>
      <c r="AA14" s="59">
        <f t="shared" si="0"/>
        <v>58.654999999999994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64.878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23.562000000000001</v>
      </c>
      <c r="I16" s="62">
        <f t="shared" si="1"/>
        <v>113.75099999999999</v>
      </c>
      <c r="J16" s="62">
        <f t="shared" si="1"/>
        <v>222.01100000000002</v>
      </c>
      <c r="K16" s="62">
        <f t="shared" si="1"/>
        <v>206.57300000000001</v>
      </c>
      <c r="L16" s="62">
        <f t="shared" si="1"/>
        <v>285.56600000000003</v>
      </c>
      <c r="M16" s="62">
        <f t="shared" si="1"/>
        <v>186.28299999999999</v>
      </c>
      <c r="N16" s="62">
        <f t="shared" si="1"/>
        <v>68.277999999999992</v>
      </c>
      <c r="O16" s="62">
        <f t="shared" si="1"/>
        <v>1.6739999999999999</v>
      </c>
      <c r="P16" s="62">
        <f t="shared" si="1"/>
        <v>4.9000000000000002E-2</v>
      </c>
      <c r="Q16" s="62">
        <f t="shared" si="1"/>
        <v>3.2000000000000001E-2</v>
      </c>
      <c r="R16" s="62">
        <f t="shared" si="1"/>
        <v>10</v>
      </c>
      <c r="S16" s="62">
        <f t="shared" si="1"/>
        <v>4.0510000000000002</v>
      </c>
      <c r="T16" s="62">
        <f t="shared" si="1"/>
        <v>30.062999999999999</v>
      </c>
      <c r="U16" s="62">
        <f t="shared" si="1"/>
        <v>180.21800000000002</v>
      </c>
      <c r="V16" s="62">
        <f t="shared" si="1"/>
        <v>154.298</v>
      </c>
      <c r="W16" s="62">
        <f t="shared" si="1"/>
        <v>41.575000000000003</v>
      </c>
      <c r="X16" s="62">
        <f t="shared" si="1"/>
        <v>15.782999999999999</v>
      </c>
      <c r="Y16" s="62">
        <f t="shared" si="1"/>
        <v>0</v>
      </c>
      <c r="Z16" s="63" t="str">
        <f t="shared" si="1"/>
        <v/>
      </c>
      <c r="AA16" s="64">
        <f>SUM(AA10:AA15)</f>
        <v>1608.6450000000002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3.0919999999999996</v>
      </c>
      <c r="C21" s="81">
        <v>3.8810000000000002</v>
      </c>
      <c r="D21" s="81">
        <v>4.8979999999999997</v>
      </c>
      <c r="E21" s="81">
        <v>3.032</v>
      </c>
      <c r="F21" s="81">
        <v>4.6459999999999999</v>
      </c>
      <c r="G21" s="81">
        <v>3.8309999999999995</v>
      </c>
      <c r="H21" s="81">
        <v>2.3849999999999998</v>
      </c>
      <c r="I21" s="81">
        <v>3.016</v>
      </c>
      <c r="J21" s="81">
        <v>9.652000000000001</v>
      </c>
      <c r="K21" s="81">
        <v>8.6829999999999998</v>
      </c>
      <c r="L21" s="81">
        <v>8.6029999999999998</v>
      </c>
      <c r="M21" s="81">
        <v>8.4640000000000004</v>
      </c>
      <c r="N21" s="81">
        <v>5.9959999999999996</v>
      </c>
      <c r="O21" s="81">
        <v>4.7909999999999995</v>
      </c>
      <c r="P21" s="81">
        <v>3.4450000000000003</v>
      </c>
      <c r="Q21" s="81">
        <v>2.6429999999999998</v>
      </c>
      <c r="R21" s="81">
        <v>4.5199999999999996</v>
      </c>
      <c r="S21" s="81">
        <v>7.952</v>
      </c>
      <c r="T21" s="81">
        <v>11.277000000000001</v>
      </c>
      <c r="U21" s="81">
        <v>7.5689999999999991</v>
      </c>
      <c r="V21" s="81">
        <v>9.5620000000000012</v>
      </c>
      <c r="W21" s="81">
        <v>15.451000000000001</v>
      </c>
      <c r="X21" s="81">
        <v>9.363999999999999</v>
      </c>
      <c r="Y21" s="81">
        <v>7.2509999999999994</v>
      </c>
      <c r="Z21" s="78"/>
      <c r="AA21" s="79">
        <f t="shared" si="2"/>
        <v>154.00399999999999</v>
      </c>
    </row>
    <row r="22" spans="1:27" ht="24.95" customHeight="1" x14ac:dyDescent="0.2">
      <c r="A22" s="82" t="s">
        <v>17</v>
      </c>
      <c r="B22" s="81"/>
      <c r="C22" s="81"/>
      <c r="D22" s="81">
        <v>22.728999999999999</v>
      </c>
      <c r="E22" s="81">
        <v>32.021999999999998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220</v>
      </c>
      <c r="Z22" s="83"/>
      <c r="AA22" s="84">
        <f t="shared" si="2"/>
        <v>274.75099999999998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3.0919999999999996</v>
      </c>
      <c r="C25" s="88">
        <f t="shared" ref="C25:Z25" si="3">IF(LEN(C$2)&gt;0,SUM(C19:C24),"")</f>
        <v>3.8810000000000002</v>
      </c>
      <c r="D25" s="88">
        <f t="shared" si="3"/>
        <v>27.626999999999999</v>
      </c>
      <c r="E25" s="88">
        <f t="shared" si="3"/>
        <v>35.054000000000002</v>
      </c>
      <c r="F25" s="88">
        <f t="shared" si="3"/>
        <v>4.6459999999999999</v>
      </c>
      <c r="G25" s="88">
        <f t="shared" si="3"/>
        <v>3.8309999999999995</v>
      </c>
      <c r="H25" s="88">
        <f t="shared" si="3"/>
        <v>2.3849999999999998</v>
      </c>
      <c r="I25" s="88">
        <f t="shared" si="3"/>
        <v>3.016</v>
      </c>
      <c r="J25" s="88">
        <f t="shared" si="3"/>
        <v>9.652000000000001</v>
      </c>
      <c r="K25" s="88">
        <f t="shared" si="3"/>
        <v>8.6829999999999998</v>
      </c>
      <c r="L25" s="88">
        <f t="shared" si="3"/>
        <v>8.6029999999999998</v>
      </c>
      <c r="M25" s="88">
        <f t="shared" si="3"/>
        <v>8.4640000000000004</v>
      </c>
      <c r="N25" s="88">
        <f t="shared" si="3"/>
        <v>5.9959999999999996</v>
      </c>
      <c r="O25" s="88">
        <f t="shared" si="3"/>
        <v>4.7909999999999995</v>
      </c>
      <c r="P25" s="88">
        <f t="shared" si="3"/>
        <v>3.4450000000000003</v>
      </c>
      <c r="Q25" s="88">
        <f t="shared" si="3"/>
        <v>2.6429999999999998</v>
      </c>
      <c r="R25" s="88">
        <f t="shared" si="3"/>
        <v>4.5199999999999996</v>
      </c>
      <c r="S25" s="88">
        <f t="shared" si="3"/>
        <v>7.952</v>
      </c>
      <c r="T25" s="88">
        <f t="shared" si="3"/>
        <v>11.277000000000001</v>
      </c>
      <c r="U25" s="88">
        <f t="shared" si="3"/>
        <v>7.5689999999999991</v>
      </c>
      <c r="V25" s="88">
        <f t="shared" si="3"/>
        <v>9.5620000000000012</v>
      </c>
      <c r="W25" s="88">
        <f t="shared" si="3"/>
        <v>15.451000000000001</v>
      </c>
      <c r="X25" s="88">
        <f t="shared" si="3"/>
        <v>9.363999999999999</v>
      </c>
      <c r="Y25" s="88">
        <f t="shared" si="3"/>
        <v>227.251</v>
      </c>
      <c r="Z25" s="89" t="str">
        <f t="shared" si="3"/>
        <v/>
      </c>
      <c r="AA25" s="90">
        <f>SUM(AA19:AA24)</f>
        <v>428.755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67.97</v>
      </c>
      <c r="C29" s="77">
        <v>3.8809999999999998</v>
      </c>
      <c r="D29" s="77">
        <v>27.626999999999999</v>
      </c>
      <c r="E29" s="77">
        <v>35.054000000000002</v>
      </c>
      <c r="F29" s="77">
        <v>4.6459999999999999</v>
      </c>
      <c r="G29" s="77">
        <v>3.831</v>
      </c>
      <c r="H29" s="77">
        <v>25.946999999999999</v>
      </c>
      <c r="I29" s="77">
        <v>116.767</v>
      </c>
      <c r="J29" s="77">
        <v>231.66300000000001</v>
      </c>
      <c r="K29" s="77">
        <v>215.256</v>
      </c>
      <c r="L29" s="77">
        <v>294.16899999999998</v>
      </c>
      <c r="M29" s="77">
        <v>194.74700000000001</v>
      </c>
      <c r="N29" s="77">
        <v>74.274000000000001</v>
      </c>
      <c r="O29" s="77">
        <v>6.4649999999999999</v>
      </c>
      <c r="P29" s="77">
        <v>3.4940000000000002</v>
      </c>
      <c r="Q29" s="77">
        <v>2.6749999999999998</v>
      </c>
      <c r="R29" s="77">
        <v>14.52</v>
      </c>
      <c r="S29" s="77">
        <v>12.003</v>
      </c>
      <c r="T29" s="77">
        <v>41.34</v>
      </c>
      <c r="U29" s="77">
        <v>187.78700000000001</v>
      </c>
      <c r="V29" s="77">
        <v>163.86</v>
      </c>
      <c r="W29" s="77">
        <v>57.026000000000003</v>
      </c>
      <c r="X29" s="77">
        <v>25.146999999999998</v>
      </c>
      <c r="Y29" s="77">
        <v>227.251</v>
      </c>
      <c r="Z29" s="78"/>
      <c r="AA29" s="79">
        <f>SUM(B29:Z29)</f>
        <v>2037.3999999999996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67.97</v>
      </c>
      <c r="C31" s="62">
        <f t="shared" ref="C31:Z31" si="4">IF(LEN(C$2)&gt;0,SUM(C28:C30),"")</f>
        <v>3.8809999999999998</v>
      </c>
      <c r="D31" s="62">
        <f t="shared" si="4"/>
        <v>27.626999999999999</v>
      </c>
      <c r="E31" s="62">
        <f t="shared" si="4"/>
        <v>35.054000000000002</v>
      </c>
      <c r="F31" s="62">
        <f t="shared" si="4"/>
        <v>4.6459999999999999</v>
      </c>
      <c r="G31" s="62">
        <f t="shared" si="4"/>
        <v>3.831</v>
      </c>
      <c r="H31" s="62">
        <f t="shared" si="4"/>
        <v>25.946999999999999</v>
      </c>
      <c r="I31" s="62">
        <f t="shared" si="4"/>
        <v>116.767</v>
      </c>
      <c r="J31" s="62">
        <f t="shared" si="4"/>
        <v>231.66300000000001</v>
      </c>
      <c r="K31" s="62">
        <f t="shared" si="4"/>
        <v>215.256</v>
      </c>
      <c r="L31" s="62">
        <f t="shared" si="4"/>
        <v>294.16899999999998</v>
      </c>
      <c r="M31" s="62">
        <f t="shared" si="4"/>
        <v>194.74700000000001</v>
      </c>
      <c r="N31" s="62">
        <f t="shared" si="4"/>
        <v>74.274000000000001</v>
      </c>
      <c r="O31" s="62">
        <f t="shared" si="4"/>
        <v>6.4649999999999999</v>
      </c>
      <c r="P31" s="62">
        <f t="shared" si="4"/>
        <v>3.4940000000000002</v>
      </c>
      <c r="Q31" s="62">
        <f t="shared" si="4"/>
        <v>2.6749999999999998</v>
      </c>
      <c r="R31" s="62">
        <f t="shared" si="4"/>
        <v>14.52</v>
      </c>
      <c r="S31" s="62">
        <f t="shared" si="4"/>
        <v>12.003</v>
      </c>
      <c r="T31" s="62">
        <f t="shared" si="4"/>
        <v>41.34</v>
      </c>
      <c r="U31" s="62">
        <f t="shared" si="4"/>
        <v>187.78700000000001</v>
      </c>
      <c r="V31" s="62">
        <f t="shared" si="4"/>
        <v>163.86</v>
      </c>
      <c r="W31" s="62">
        <f t="shared" si="4"/>
        <v>57.026000000000003</v>
      </c>
      <c r="X31" s="62">
        <f t="shared" si="4"/>
        <v>25.146999999999998</v>
      </c>
      <c r="Y31" s="62">
        <f t="shared" si="4"/>
        <v>227.251</v>
      </c>
      <c r="Z31" s="63" t="str">
        <f t="shared" si="4"/>
        <v/>
      </c>
      <c r="AA31" s="64">
        <f>SUM(AA28:AA30)</f>
        <v>2037.3999999999996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122.8</v>
      </c>
      <c r="D38" s="99">
        <v>155.9</v>
      </c>
      <c r="E38" s="99">
        <v>121.2</v>
      </c>
      <c r="F38" s="99">
        <v>115.1</v>
      </c>
      <c r="G38" s="99">
        <v>46.1</v>
      </c>
      <c r="H38" s="99"/>
      <c r="I38" s="99"/>
      <c r="J38" s="99"/>
      <c r="K38" s="99"/>
      <c r="L38" s="99"/>
      <c r="M38" s="99"/>
      <c r="N38" s="99"/>
      <c r="O38" s="99"/>
      <c r="P38" s="99">
        <v>35.6</v>
      </c>
      <c r="Q38" s="99">
        <v>43.3</v>
      </c>
      <c r="R38" s="99">
        <v>2.9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122.8</v>
      </c>
      <c r="D39" s="88">
        <f t="shared" si="6"/>
        <v>155.9</v>
      </c>
      <c r="E39" s="88">
        <f t="shared" si="6"/>
        <v>121.2</v>
      </c>
      <c r="F39" s="88">
        <f t="shared" si="6"/>
        <v>115.1</v>
      </c>
      <c r="G39" s="88">
        <f t="shared" si="6"/>
        <v>46.1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35.6</v>
      </c>
      <c r="Q39" s="88">
        <f t="shared" si="6"/>
        <v>43.3</v>
      </c>
      <c r="R39" s="88">
        <f t="shared" si="6"/>
        <v>2.9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122.8</v>
      </c>
      <c r="D46" s="99">
        <v>155.9</v>
      </c>
      <c r="E46" s="99">
        <v>121.2</v>
      </c>
      <c r="F46" s="99">
        <v>115.1</v>
      </c>
      <c r="G46" s="99">
        <v>46.1</v>
      </c>
      <c r="H46" s="99"/>
      <c r="I46" s="99"/>
      <c r="J46" s="99"/>
      <c r="K46" s="99"/>
      <c r="L46" s="99"/>
      <c r="M46" s="99"/>
      <c r="N46" s="99"/>
      <c r="O46" s="99"/>
      <c r="P46" s="99">
        <v>35.6</v>
      </c>
      <c r="Q46" s="99">
        <v>43.3</v>
      </c>
      <c r="R46" s="99">
        <v>2.9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122.8</v>
      </c>
      <c r="D48" s="88">
        <f t="shared" si="8"/>
        <v>155.9</v>
      </c>
      <c r="E48" s="88">
        <f t="shared" si="8"/>
        <v>121.2</v>
      </c>
      <c r="F48" s="88">
        <f t="shared" si="8"/>
        <v>115.1</v>
      </c>
      <c r="G48" s="88">
        <f t="shared" si="8"/>
        <v>46.1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35.6</v>
      </c>
      <c r="Q48" s="88">
        <f t="shared" si="8"/>
        <v>43.3</v>
      </c>
      <c r="R48" s="88">
        <f t="shared" si="8"/>
        <v>2.9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67.97</v>
      </c>
      <c r="C51" s="88">
        <f t="shared" si="10"/>
        <v>126.681</v>
      </c>
      <c r="D51" s="88">
        <f t="shared" si="10"/>
        <v>183.52700000000002</v>
      </c>
      <c r="E51" s="88">
        <f t="shared" si="10"/>
        <v>156.25400000000002</v>
      </c>
      <c r="F51" s="88">
        <f t="shared" si="10"/>
        <v>119.746</v>
      </c>
      <c r="G51" s="88">
        <f t="shared" si="10"/>
        <v>49.930999999999997</v>
      </c>
      <c r="H51" s="88">
        <f t="shared" si="10"/>
        <v>25.947000000000003</v>
      </c>
      <c r="I51" s="88">
        <f t="shared" si="10"/>
        <v>116.767</v>
      </c>
      <c r="J51" s="88">
        <f t="shared" si="10"/>
        <v>231.66300000000001</v>
      </c>
      <c r="K51" s="88">
        <f t="shared" si="10"/>
        <v>215.256</v>
      </c>
      <c r="L51" s="88">
        <f t="shared" si="10"/>
        <v>294.16900000000004</v>
      </c>
      <c r="M51" s="88">
        <f t="shared" si="10"/>
        <v>194.74699999999999</v>
      </c>
      <c r="N51" s="88">
        <f t="shared" si="10"/>
        <v>74.273999999999987</v>
      </c>
      <c r="O51" s="88">
        <f t="shared" si="10"/>
        <v>6.4649999999999999</v>
      </c>
      <c r="P51" s="88">
        <f t="shared" si="10"/>
        <v>39.094000000000001</v>
      </c>
      <c r="Q51" s="88">
        <f t="shared" si="10"/>
        <v>45.974999999999994</v>
      </c>
      <c r="R51" s="88">
        <f t="shared" si="10"/>
        <v>17.419999999999998</v>
      </c>
      <c r="S51" s="88">
        <f t="shared" si="10"/>
        <v>12.003</v>
      </c>
      <c r="T51" s="88">
        <f t="shared" si="10"/>
        <v>41.34</v>
      </c>
      <c r="U51" s="88">
        <f t="shared" si="10"/>
        <v>187.78700000000001</v>
      </c>
      <c r="V51" s="88">
        <f t="shared" si="10"/>
        <v>163.86</v>
      </c>
      <c r="W51" s="88">
        <f t="shared" si="10"/>
        <v>57.026000000000003</v>
      </c>
      <c r="X51" s="88">
        <f t="shared" si="10"/>
        <v>25.146999999999998</v>
      </c>
      <c r="Y51" s="88">
        <f t="shared" si="10"/>
        <v>227.251</v>
      </c>
      <c r="Z51" s="89" t="str">
        <f t="shared" si="10"/>
        <v/>
      </c>
      <c r="AA51" s="105">
        <f>SUM(B51:Z51)</f>
        <v>2680.3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67.970000000000013</v>
      </c>
      <c r="C4" s="18">
        <v>126.72800000000001</v>
      </c>
      <c r="D4" s="18">
        <v>183.54300000000006</v>
      </c>
      <c r="E4" s="18">
        <v>156.24399999999997</v>
      </c>
      <c r="F4" s="18">
        <v>119.71599999999999</v>
      </c>
      <c r="G4" s="18">
        <v>49.966999999999999</v>
      </c>
      <c r="H4" s="18">
        <v>25.946999999999996</v>
      </c>
      <c r="I4" s="18">
        <v>116.75700000000001</v>
      </c>
      <c r="J4" s="18">
        <v>231.64599999999999</v>
      </c>
      <c r="K4" s="18">
        <v>215.25399999999999</v>
      </c>
      <c r="L4" s="18">
        <v>294.16899999999998</v>
      </c>
      <c r="M4" s="18">
        <v>194.74700000000004</v>
      </c>
      <c r="N4" s="18">
        <v>74.274000000000001</v>
      </c>
      <c r="O4" s="18">
        <v>6.4649999999999999</v>
      </c>
      <c r="P4" s="18">
        <v>39.141999999999996</v>
      </c>
      <c r="Q4" s="18">
        <v>45.984999999999999</v>
      </c>
      <c r="R4" s="18">
        <v>17.375999999999994</v>
      </c>
      <c r="S4" s="18">
        <v>12.003</v>
      </c>
      <c r="T4" s="18">
        <v>41.34</v>
      </c>
      <c r="U4" s="18">
        <v>187.78699999999995</v>
      </c>
      <c r="V4" s="18">
        <v>163.85999999999999</v>
      </c>
      <c r="W4" s="18">
        <v>57.025999999999996</v>
      </c>
      <c r="X4" s="18">
        <v>25.146999999999998</v>
      </c>
      <c r="Y4" s="18">
        <v>227.251</v>
      </c>
      <c r="Z4" s="19"/>
      <c r="AA4" s="20">
        <f>SUM(B4:Z4)</f>
        <v>2680.3439999999996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222.76</v>
      </c>
      <c r="C7" s="28">
        <v>185.66</v>
      </c>
      <c r="D7" s="28">
        <v>165.03</v>
      </c>
      <c r="E7" s="28">
        <v>188.27</v>
      </c>
      <c r="F7" s="28">
        <v>193.86</v>
      </c>
      <c r="G7" s="28">
        <v>194.28</v>
      </c>
      <c r="H7" s="28">
        <v>212.73</v>
      </c>
      <c r="I7" s="28">
        <v>243.38</v>
      </c>
      <c r="J7" s="28">
        <v>278.11</v>
      </c>
      <c r="K7" s="28">
        <v>264</v>
      </c>
      <c r="L7" s="28">
        <v>247.94</v>
      </c>
      <c r="M7" s="28">
        <v>233.25</v>
      </c>
      <c r="N7" s="28">
        <v>198.51</v>
      </c>
      <c r="O7" s="28">
        <v>188.75</v>
      </c>
      <c r="P7" s="28">
        <v>188.64</v>
      </c>
      <c r="Q7" s="28">
        <v>187.83</v>
      </c>
      <c r="R7" s="28">
        <v>194.33</v>
      </c>
      <c r="S7" s="28">
        <v>196.68</v>
      </c>
      <c r="T7" s="28">
        <v>203.99</v>
      </c>
      <c r="U7" s="28">
        <v>272.68</v>
      </c>
      <c r="V7" s="28">
        <v>269.27</v>
      </c>
      <c r="W7" s="28">
        <v>220.45</v>
      </c>
      <c r="X7" s="28">
        <v>210.88</v>
      </c>
      <c r="Y7" s="28">
        <v>194.26</v>
      </c>
      <c r="Z7" s="29"/>
      <c r="AA7" s="30">
        <f>IF(SUM(B7:Z7)&lt;&gt;0,AVERAGEIF(B7:Z7,"&lt;&gt;"""),"")</f>
        <v>214.81416666666664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85</v>
      </c>
      <c r="D12" s="52">
        <v>108.729</v>
      </c>
      <c r="E12" s="52">
        <v>118.02199999999999</v>
      </c>
      <c r="F12" s="52">
        <v>85</v>
      </c>
      <c r="G12" s="52">
        <v>10</v>
      </c>
      <c r="H12" s="52">
        <v>11</v>
      </c>
      <c r="I12" s="52">
        <v>23</v>
      </c>
      <c r="J12" s="52">
        <v>23</v>
      </c>
      <c r="K12" s="52">
        <v>25</v>
      </c>
      <c r="L12" s="52"/>
      <c r="M12" s="52">
        <v>5</v>
      </c>
      <c r="N12" s="52">
        <v>61</v>
      </c>
      <c r="O12" s="52">
        <v>1</v>
      </c>
      <c r="P12" s="52">
        <v>1</v>
      </c>
      <c r="Q12" s="52">
        <v>1</v>
      </c>
      <c r="R12" s="52">
        <v>1</v>
      </c>
      <c r="S12" s="52">
        <v>1</v>
      </c>
      <c r="T12" s="52">
        <v>31</v>
      </c>
      <c r="U12" s="52">
        <v>51</v>
      </c>
      <c r="V12" s="52">
        <v>51</v>
      </c>
      <c r="W12" s="52">
        <v>31.928999999999998</v>
      </c>
      <c r="X12" s="52">
        <v>1</v>
      </c>
      <c r="Y12" s="52">
        <v>203.02100000000002</v>
      </c>
      <c r="Z12" s="53"/>
      <c r="AA12" s="54">
        <f t="shared" si="0"/>
        <v>978.70100000000002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78.941999999999993</v>
      </c>
      <c r="W13" s="52"/>
      <c r="X13" s="52"/>
      <c r="Y13" s="52"/>
      <c r="Z13" s="53"/>
      <c r="AA13" s="54">
        <f t="shared" si="0"/>
        <v>78.941999999999993</v>
      </c>
    </row>
    <row r="14" spans="1:27" ht="24.95" customHeight="1" x14ac:dyDescent="0.2">
      <c r="A14" s="55" t="s">
        <v>10</v>
      </c>
      <c r="B14" s="56">
        <v>12.158000000000001</v>
      </c>
      <c r="C14" s="57">
        <v>39.454999999999998</v>
      </c>
      <c r="D14" s="57">
        <v>72.135999999999996</v>
      </c>
      <c r="E14" s="57">
        <v>34.365000000000002</v>
      </c>
      <c r="F14" s="57">
        <v>32.009</v>
      </c>
      <c r="G14" s="57">
        <v>37.442</v>
      </c>
      <c r="H14" s="57">
        <v>9.9220000000000006</v>
      </c>
      <c r="I14" s="57">
        <v>33.944000000000003</v>
      </c>
      <c r="J14" s="57"/>
      <c r="K14" s="57"/>
      <c r="L14" s="57">
        <v>38.341999999999992</v>
      </c>
      <c r="M14" s="57">
        <v>50.469000000000001</v>
      </c>
      <c r="N14" s="57">
        <v>13.204000000000001</v>
      </c>
      <c r="O14" s="57">
        <v>2.7189999999999999</v>
      </c>
      <c r="P14" s="57">
        <v>36.554999999999993</v>
      </c>
      <c r="Q14" s="57">
        <v>41.021000000000001</v>
      </c>
      <c r="R14" s="57">
        <v>13.246999999999998</v>
      </c>
      <c r="S14" s="57">
        <v>9.8170000000000002</v>
      </c>
      <c r="T14" s="57">
        <v>10.041</v>
      </c>
      <c r="U14" s="57">
        <v>34.344000000000001</v>
      </c>
      <c r="V14" s="57">
        <v>33.655999999999999</v>
      </c>
      <c r="W14" s="57">
        <v>24.924999999999997</v>
      </c>
      <c r="X14" s="57">
        <v>23.929000000000002</v>
      </c>
      <c r="Y14" s="57">
        <v>21.978999999999999</v>
      </c>
      <c r="Z14" s="58"/>
      <c r="AA14" s="59">
        <f t="shared" si="0"/>
        <v>625.67899999999997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62.158000000000001</v>
      </c>
      <c r="C16" s="62">
        <f t="shared" ref="C16:Z16" si="1">IF(LEN(C$2)&gt;0,SUM(C10:C15),"")</f>
        <v>124.455</v>
      </c>
      <c r="D16" s="62">
        <f t="shared" si="1"/>
        <v>180.86500000000001</v>
      </c>
      <c r="E16" s="62">
        <f t="shared" si="1"/>
        <v>152.387</v>
      </c>
      <c r="F16" s="62">
        <f t="shared" si="1"/>
        <v>117.009</v>
      </c>
      <c r="G16" s="62">
        <f t="shared" si="1"/>
        <v>47.442</v>
      </c>
      <c r="H16" s="62">
        <f t="shared" si="1"/>
        <v>20.922000000000001</v>
      </c>
      <c r="I16" s="62">
        <f t="shared" si="1"/>
        <v>56.944000000000003</v>
      </c>
      <c r="J16" s="62">
        <f t="shared" si="1"/>
        <v>23</v>
      </c>
      <c r="K16" s="62">
        <f t="shared" si="1"/>
        <v>25</v>
      </c>
      <c r="L16" s="62">
        <f t="shared" si="1"/>
        <v>38.341999999999992</v>
      </c>
      <c r="M16" s="62">
        <f t="shared" si="1"/>
        <v>55.469000000000001</v>
      </c>
      <c r="N16" s="62">
        <f t="shared" si="1"/>
        <v>74.204000000000008</v>
      </c>
      <c r="O16" s="62">
        <f t="shared" si="1"/>
        <v>3.7189999999999999</v>
      </c>
      <c r="P16" s="62">
        <f t="shared" si="1"/>
        <v>37.554999999999993</v>
      </c>
      <c r="Q16" s="62">
        <f t="shared" si="1"/>
        <v>42.021000000000001</v>
      </c>
      <c r="R16" s="62">
        <f t="shared" si="1"/>
        <v>14.246999999999998</v>
      </c>
      <c r="S16" s="62">
        <f t="shared" si="1"/>
        <v>10.817</v>
      </c>
      <c r="T16" s="62">
        <f t="shared" si="1"/>
        <v>41.040999999999997</v>
      </c>
      <c r="U16" s="62">
        <f t="shared" si="1"/>
        <v>85.343999999999994</v>
      </c>
      <c r="V16" s="62">
        <f t="shared" si="1"/>
        <v>163.59800000000001</v>
      </c>
      <c r="W16" s="62">
        <f t="shared" si="1"/>
        <v>56.853999999999999</v>
      </c>
      <c r="X16" s="62">
        <f t="shared" si="1"/>
        <v>24.929000000000002</v>
      </c>
      <c r="Y16" s="62">
        <f t="shared" si="1"/>
        <v>225</v>
      </c>
      <c r="Z16" s="63" t="str">
        <f t="shared" si="1"/>
        <v/>
      </c>
      <c r="AA16" s="64">
        <f>SUM(AA10:AA15)</f>
        <v>1683.3220000000001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6.2E-2</v>
      </c>
      <c r="C20" s="77">
        <v>7.2999999999999995E-2</v>
      </c>
      <c r="D20" s="77">
        <v>6.8000000000000005E-2</v>
      </c>
      <c r="E20" s="77">
        <v>0.106</v>
      </c>
      <c r="F20" s="77">
        <v>0.13400000000000001</v>
      </c>
      <c r="G20" s="77">
        <v>0.13100000000000001</v>
      </c>
      <c r="H20" s="77">
        <v>0.11799999999999999</v>
      </c>
      <c r="I20" s="77">
        <v>0.12</v>
      </c>
      <c r="J20" s="77"/>
      <c r="K20" s="77"/>
      <c r="L20" s="77">
        <v>6.9000000000000006E-2</v>
      </c>
      <c r="M20" s="77">
        <v>7.8E-2</v>
      </c>
      <c r="N20" s="77">
        <v>7.0000000000000007E-2</v>
      </c>
      <c r="O20" s="77">
        <v>5.5E-2</v>
      </c>
      <c r="P20" s="77">
        <v>6.7000000000000004E-2</v>
      </c>
      <c r="Q20" s="77">
        <v>7.5999999999999998E-2</v>
      </c>
      <c r="R20" s="77">
        <v>6.2E-2</v>
      </c>
      <c r="S20" s="77">
        <v>6.0999999999999999E-2</v>
      </c>
      <c r="T20" s="77">
        <v>6.9000000000000006E-2</v>
      </c>
      <c r="U20" s="77">
        <v>9.9000000000000005E-2</v>
      </c>
      <c r="V20" s="77">
        <v>9.8000000000000004E-2</v>
      </c>
      <c r="W20" s="77">
        <v>8.6999999999999994E-2</v>
      </c>
      <c r="X20" s="77">
        <v>6.6000000000000003E-2</v>
      </c>
      <c r="Y20" s="77">
        <v>7.4999999999999997E-2</v>
      </c>
      <c r="Z20" s="78"/>
      <c r="AA20" s="79">
        <f t="shared" si="2"/>
        <v>1.8439999999999999</v>
      </c>
    </row>
    <row r="21" spans="1:27" ht="24.95" customHeight="1" x14ac:dyDescent="0.2">
      <c r="A21" s="75" t="s">
        <v>16</v>
      </c>
      <c r="B21" s="80">
        <v>5.75</v>
      </c>
      <c r="C21" s="81">
        <v>2.2000000000000002</v>
      </c>
      <c r="D21" s="81">
        <v>2.61</v>
      </c>
      <c r="E21" s="81">
        <v>3.7510000000000003</v>
      </c>
      <c r="F21" s="81">
        <v>2.573</v>
      </c>
      <c r="G21" s="81">
        <v>2.3940000000000001</v>
      </c>
      <c r="H21" s="81">
        <v>4.907</v>
      </c>
      <c r="I21" s="81">
        <v>1.593</v>
      </c>
      <c r="J21" s="81">
        <v>1.446</v>
      </c>
      <c r="K21" s="81">
        <v>3.5539999999999998</v>
      </c>
      <c r="L21" s="81">
        <v>1.5580000000000001</v>
      </c>
      <c r="M21" s="81"/>
      <c r="N21" s="81"/>
      <c r="O21" s="81">
        <v>2.6909999999999998</v>
      </c>
      <c r="P21" s="81">
        <v>1.52</v>
      </c>
      <c r="Q21" s="81">
        <v>3.8879999999999999</v>
      </c>
      <c r="R21" s="81">
        <v>3.0670000000000002</v>
      </c>
      <c r="S21" s="81">
        <v>1.125</v>
      </c>
      <c r="T21" s="81">
        <v>0.23</v>
      </c>
      <c r="U21" s="81">
        <v>4.3999999999999997E-2</v>
      </c>
      <c r="V21" s="81">
        <v>0.16400000000000001</v>
      </c>
      <c r="W21" s="81">
        <v>8.5000000000000006E-2</v>
      </c>
      <c r="X21" s="81">
        <v>0.152</v>
      </c>
      <c r="Y21" s="81">
        <v>2.1760000000000002</v>
      </c>
      <c r="Z21" s="78"/>
      <c r="AA21" s="79">
        <f t="shared" si="2"/>
        <v>47.478000000000002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5.8120000000000003</v>
      </c>
      <c r="C25" s="88">
        <f t="shared" si="3"/>
        <v>2.2730000000000001</v>
      </c>
      <c r="D25" s="88">
        <f t="shared" si="3"/>
        <v>2.6779999999999999</v>
      </c>
      <c r="E25" s="88">
        <f t="shared" si="3"/>
        <v>3.8570000000000002</v>
      </c>
      <c r="F25" s="88">
        <f t="shared" si="3"/>
        <v>2.7069999999999999</v>
      </c>
      <c r="G25" s="88">
        <f t="shared" si="3"/>
        <v>2.5250000000000004</v>
      </c>
      <c r="H25" s="88">
        <f t="shared" si="3"/>
        <v>5.0250000000000004</v>
      </c>
      <c r="I25" s="88">
        <f t="shared" si="3"/>
        <v>1.7130000000000001</v>
      </c>
      <c r="J25" s="88">
        <f t="shared" si="3"/>
        <v>1.446</v>
      </c>
      <c r="K25" s="88">
        <f t="shared" si="3"/>
        <v>3.5539999999999998</v>
      </c>
      <c r="L25" s="88">
        <f t="shared" si="3"/>
        <v>1.627</v>
      </c>
      <c r="M25" s="88">
        <f t="shared" si="3"/>
        <v>7.8E-2</v>
      </c>
      <c r="N25" s="88">
        <f t="shared" si="3"/>
        <v>7.0000000000000007E-2</v>
      </c>
      <c r="O25" s="88">
        <f t="shared" si="3"/>
        <v>2.746</v>
      </c>
      <c r="P25" s="88">
        <f t="shared" si="3"/>
        <v>1.587</v>
      </c>
      <c r="Q25" s="88">
        <f t="shared" si="3"/>
        <v>3.964</v>
      </c>
      <c r="R25" s="88">
        <f t="shared" si="3"/>
        <v>3.129</v>
      </c>
      <c r="S25" s="88">
        <f t="shared" si="3"/>
        <v>1.1859999999999999</v>
      </c>
      <c r="T25" s="88">
        <f t="shared" si="3"/>
        <v>0.29900000000000004</v>
      </c>
      <c r="U25" s="88">
        <f t="shared" si="3"/>
        <v>0.14300000000000002</v>
      </c>
      <c r="V25" s="88">
        <f t="shared" si="3"/>
        <v>0.26200000000000001</v>
      </c>
      <c r="W25" s="88">
        <f t="shared" si="3"/>
        <v>0.17199999999999999</v>
      </c>
      <c r="X25" s="88">
        <f t="shared" si="3"/>
        <v>0.218</v>
      </c>
      <c r="Y25" s="88">
        <f t="shared" si="3"/>
        <v>2.2510000000000003</v>
      </c>
      <c r="Z25" s="89">
        <f t="shared" si="3"/>
        <v>0</v>
      </c>
      <c r="AA25" s="90">
        <f t="shared" si="3"/>
        <v>49.322000000000003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67.97</v>
      </c>
      <c r="C29" s="77">
        <v>126.72799999999999</v>
      </c>
      <c r="D29" s="77">
        <v>183.54300000000001</v>
      </c>
      <c r="E29" s="77">
        <v>156.244</v>
      </c>
      <c r="F29" s="77">
        <v>119.71599999999999</v>
      </c>
      <c r="G29" s="77">
        <v>49.966999999999999</v>
      </c>
      <c r="H29" s="77">
        <v>25.946999999999999</v>
      </c>
      <c r="I29" s="77">
        <v>58.656999999999996</v>
      </c>
      <c r="J29" s="77">
        <v>24.446000000000002</v>
      </c>
      <c r="K29" s="77">
        <v>28.553999999999998</v>
      </c>
      <c r="L29" s="77">
        <v>39.969000000000001</v>
      </c>
      <c r="M29" s="77">
        <v>55.546999999999997</v>
      </c>
      <c r="N29" s="77">
        <v>74.274000000000001</v>
      </c>
      <c r="O29" s="77">
        <v>6.4649999999999999</v>
      </c>
      <c r="P29" s="77">
        <v>39.142000000000003</v>
      </c>
      <c r="Q29" s="77">
        <v>45.984999999999999</v>
      </c>
      <c r="R29" s="77">
        <v>17.376000000000001</v>
      </c>
      <c r="S29" s="77">
        <v>12.003</v>
      </c>
      <c r="T29" s="77">
        <v>41.34</v>
      </c>
      <c r="U29" s="77">
        <v>85.486999999999995</v>
      </c>
      <c r="V29" s="77">
        <v>163.86</v>
      </c>
      <c r="W29" s="77">
        <v>57.026000000000003</v>
      </c>
      <c r="X29" s="77">
        <v>25.146999999999998</v>
      </c>
      <c r="Y29" s="77">
        <v>227.251</v>
      </c>
      <c r="Z29" s="78"/>
      <c r="AA29" s="79">
        <f>SUM(B29:Z29)</f>
        <v>1732.6439999999998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67.97</v>
      </c>
      <c r="C31" s="62">
        <f t="shared" si="4"/>
        <v>126.72799999999999</v>
      </c>
      <c r="D31" s="62">
        <f t="shared" si="4"/>
        <v>183.54300000000001</v>
      </c>
      <c r="E31" s="62">
        <f t="shared" si="4"/>
        <v>156.244</v>
      </c>
      <c r="F31" s="62">
        <f t="shared" si="4"/>
        <v>119.71599999999999</v>
      </c>
      <c r="G31" s="62">
        <f t="shared" si="4"/>
        <v>49.966999999999999</v>
      </c>
      <c r="H31" s="62">
        <f t="shared" si="4"/>
        <v>25.946999999999999</v>
      </c>
      <c r="I31" s="62">
        <f t="shared" si="4"/>
        <v>58.656999999999996</v>
      </c>
      <c r="J31" s="62">
        <f t="shared" si="4"/>
        <v>24.446000000000002</v>
      </c>
      <c r="K31" s="62">
        <f t="shared" si="4"/>
        <v>28.553999999999998</v>
      </c>
      <c r="L31" s="62">
        <f t="shared" si="4"/>
        <v>39.969000000000001</v>
      </c>
      <c r="M31" s="62">
        <f t="shared" si="4"/>
        <v>55.546999999999997</v>
      </c>
      <c r="N31" s="62">
        <f t="shared" si="4"/>
        <v>74.274000000000001</v>
      </c>
      <c r="O31" s="62">
        <f t="shared" si="4"/>
        <v>6.4649999999999999</v>
      </c>
      <c r="P31" s="62">
        <f t="shared" si="4"/>
        <v>39.142000000000003</v>
      </c>
      <c r="Q31" s="62">
        <f t="shared" si="4"/>
        <v>45.984999999999999</v>
      </c>
      <c r="R31" s="62">
        <f t="shared" si="4"/>
        <v>17.376000000000001</v>
      </c>
      <c r="S31" s="62">
        <f t="shared" si="4"/>
        <v>12.003</v>
      </c>
      <c r="T31" s="62">
        <f t="shared" si="4"/>
        <v>41.34</v>
      </c>
      <c r="U31" s="62">
        <f t="shared" si="4"/>
        <v>85.486999999999995</v>
      </c>
      <c r="V31" s="62">
        <f t="shared" si="4"/>
        <v>163.86</v>
      </c>
      <c r="W31" s="62">
        <f t="shared" si="4"/>
        <v>57.026000000000003</v>
      </c>
      <c r="X31" s="62">
        <f t="shared" si="4"/>
        <v>25.146999999999998</v>
      </c>
      <c r="Y31" s="62">
        <f t="shared" si="4"/>
        <v>227.251</v>
      </c>
      <c r="Z31" s="63">
        <f t="shared" si="4"/>
        <v>0</v>
      </c>
      <c r="AA31" s="64">
        <f t="shared" si="4"/>
        <v>1732.6439999999998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58.1</v>
      </c>
      <c r="J38" s="99">
        <v>207.2</v>
      </c>
      <c r="K38" s="99">
        <v>186.7</v>
      </c>
      <c r="L38" s="99">
        <v>254.2</v>
      </c>
      <c r="M38" s="99">
        <v>139.19999999999999</v>
      </c>
      <c r="N38" s="99"/>
      <c r="O38" s="99"/>
      <c r="P38" s="99"/>
      <c r="Q38" s="99"/>
      <c r="R38" s="99"/>
      <c r="S38" s="99"/>
      <c r="T38" s="99"/>
      <c r="U38" s="99">
        <v>102.3</v>
      </c>
      <c r="V38" s="99"/>
      <c r="W38" s="99"/>
      <c r="X38" s="99"/>
      <c r="Y38" s="99"/>
      <c r="Z38" s="100"/>
      <c r="AA38" s="79">
        <f t="shared" si="5"/>
        <v>947.7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58.1</v>
      </c>
      <c r="J39" s="88">
        <f t="shared" si="6"/>
        <v>207.2</v>
      </c>
      <c r="K39" s="88">
        <f t="shared" si="6"/>
        <v>186.7</v>
      </c>
      <c r="L39" s="88">
        <f t="shared" si="6"/>
        <v>254.2</v>
      </c>
      <c r="M39" s="88">
        <f t="shared" si="6"/>
        <v>139.19999999999999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102.3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58.1</v>
      </c>
      <c r="J46" s="99">
        <v>207.2</v>
      </c>
      <c r="K46" s="99">
        <v>186.7</v>
      </c>
      <c r="L46" s="99">
        <v>254.2</v>
      </c>
      <c r="M46" s="99">
        <v>139.19999999999999</v>
      </c>
      <c r="N46" s="99"/>
      <c r="O46" s="99"/>
      <c r="P46" s="99"/>
      <c r="Q46" s="99"/>
      <c r="R46" s="99"/>
      <c r="S46" s="99"/>
      <c r="T46" s="99"/>
      <c r="U46" s="99">
        <v>102.3</v>
      </c>
      <c r="V46" s="99"/>
      <c r="W46" s="99"/>
      <c r="X46" s="99"/>
      <c r="Y46" s="99"/>
      <c r="Z46" s="100"/>
      <c r="AA46" s="79">
        <f t="shared" si="7"/>
        <v>947.7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58.1</v>
      </c>
      <c r="J48" s="88">
        <f t="shared" si="8"/>
        <v>207.2</v>
      </c>
      <c r="K48" s="88">
        <f t="shared" si="8"/>
        <v>186.7</v>
      </c>
      <c r="L48" s="88">
        <f t="shared" si="8"/>
        <v>254.2</v>
      </c>
      <c r="M48" s="88">
        <f t="shared" si="8"/>
        <v>139.19999999999999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102.3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67.97</v>
      </c>
      <c r="C51" s="88">
        <f t="shared" si="10"/>
        <v>126.72799999999999</v>
      </c>
      <c r="D51" s="88">
        <f t="shared" si="10"/>
        <v>183.54300000000001</v>
      </c>
      <c r="E51" s="88">
        <f t="shared" si="10"/>
        <v>156.244</v>
      </c>
      <c r="F51" s="88">
        <f t="shared" si="10"/>
        <v>119.71599999999999</v>
      </c>
      <c r="G51" s="88">
        <f t="shared" si="10"/>
        <v>49.966999999999999</v>
      </c>
      <c r="H51" s="88">
        <f t="shared" si="10"/>
        <v>25.947000000000003</v>
      </c>
      <c r="I51" s="88">
        <f t="shared" si="10"/>
        <v>116.75700000000001</v>
      </c>
      <c r="J51" s="88">
        <f t="shared" si="10"/>
        <v>231.64599999999999</v>
      </c>
      <c r="K51" s="88">
        <f t="shared" si="10"/>
        <v>215.25399999999999</v>
      </c>
      <c r="L51" s="88">
        <f t="shared" si="10"/>
        <v>294.16899999999998</v>
      </c>
      <c r="M51" s="88">
        <f t="shared" si="10"/>
        <v>194.74699999999999</v>
      </c>
      <c r="N51" s="88">
        <f t="shared" si="10"/>
        <v>74.274000000000001</v>
      </c>
      <c r="O51" s="88">
        <f t="shared" si="10"/>
        <v>6.4649999999999999</v>
      </c>
      <c r="P51" s="88">
        <f t="shared" si="10"/>
        <v>39.141999999999996</v>
      </c>
      <c r="Q51" s="88">
        <f t="shared" si="10"/>
        <v>45.984999999999999</v>
      </c>
      <c r="R51" s="88">
        <f t="shared" si="10"/>
        <v>17.375999999999998</v>
      </c>
      <c r="S51" s="88">
        <f t="shared" si="10"/>
        <v>12.003</v>
      </c>
      <c r="T51" s="88">
        <f t="shared" si="10"/>
        <v>41.339999999999996</v>
      </c>
      <c r="U51" s="88">
        <f t="shared" si="10"/>
        <v>187.78699999999998</v>
      </c>
      <c r="V51" s="88">
        <f t="shared" si="10"/>
        <v>163.86</v>
      </c>
      <c r="W51" s="88">
        <f t="shared" si="10"/>
        <v>57.025999999999996</v>
      </c>
      <c r="X51" s="88">
        <f t="shared" si="10"/>
        <v>25.147000000000002</v>
      </c>
      <c r="Y51" s="88">
        <f t="shared" si="10"/>
        <v>227.251</v>
      </c>
      <c r="Z51" s="89">
        <f t="shared" si="10"/>
        <v>0</v>
      </c>
      <c r="AA51" s="105">
        <f>SUM(B51:Z51)</f>
        <v>2680.3439999999996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-122.8</v>
      </c>
      <c r="D4" s="18">
        <v>-155.9</v>
      </c>
      <c r="E4" s="18">
        <v>-121.2</v>
      </c>
      <c r="F4" s="18">
        <v>-115.1</v>
      </c>
      <c r="G4" s="18">
        <v>-46.1</v>
      </c>
      <c r="H4" s="18"/>
      <c r="I4" s="18">
        <v>58.1</v>
      </c>
      <c r="J4" s="18">
        <v>207.2</v>
      </c>
      <c r="K4" s="18">
        <v>186.7</v>
      </c>
      <c r="L4" s="18">
        <v>254.2</v>
      </c>
      <c r="M4" s="18">
        <v>139.19999999999999</v>
      </c>
      <c r="N4" s="18"/>
      <c r="O4" s="18"/>
      <c r="P4" s="18">
        <v>-35.6</v>
      </c>
      <c r="Q4" s="18">
        <v>-43.3</v>
      </c>
      <c r="R4" s="18">
        <v>-2.9</v>
      </c>
      <c r="S4" s="18"/>
      <c r="T4" s="18"/>
      <c r="U4" s="18">
        <v>102.3</v>
      </c>
      <c r="V4" s="18"/>
      <c r="W4" s="18"/>
      <c r="X4" s="18"/>
      <c r="Y4" s="18"/>
      <c r="Z4" s="19"/>
      <c r="AA4" s="112">
        <f>SUM(B4:Z4)</f>
        <v>304.79999999999995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222.76</v>
      </c>
      <c r="C7" s="118">
        <v>185.66</v>
      </c>
      <c r="D7" s="118">
        <v>165.03</v>
      </c>
      <c r="E7" s="118">
        <v>188.27</v>
      </c>
      <c r="F7" s="118">
        <v>193.86</v>
      </c>
      <c r="G7" s="118">
        <v>194.28</v>
      </c>
      <c r="H7" s="118">
        <v>212.73</v>
      </c>
      <c r="I7" s="118">
        <v>243.38</v>
      </c>
      <c r="J7" s="118">
        <v>278.11</v>
      </c>
      <c r="K7" s="118">
        <v>264</v>
      </c>
      <c r="L7" s="118">
        <v>247.94</v>
      </c>
      <c r="M7" s="118">
        <v>233.25</v>
      </c>
      <c r="N7" s="118">
        <v>198.51</v>
      </c>
      <c r="O7" s="118">
        <v>188.75</v>
      </c>
      <c r="P7" s="118">
        <v>188.64</v>
      </c>
      <c r="Q7" s="118">
        <v>187.83</v>
      </c>
      <c r="R7" s="118">
        <v>194.33</v>
      </c>
      <c r="S7" s="118">
        <v>196.68</v>
      </c>
      <c r="T7" s="118">
        <v>203.99</v>
      </c>
      <c r="U7" s="118">
        <v>272.68</v>
      </c>
      <c r="V7" s="118">
        <v>269.27</v>
      </c>
      <c r="W7" s="118">
        <v>220.45</v>
      </c>
      <c r="X7" s="118">
        <v>210.88</v>
      </c>
      <c r="Y7" s="118">
        <v>194.26</v>
      </c>
      <c r="Z7" s="119"/>
      <c r="AA7" s="120">
        <f>IF(SUM(B7:Z7)&lt;&gt;0,AVERAGEIF(B7:Z7,"&lt;&gt;"""),"")</f>
        <v>214.81416666666664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122.8</v>
      </c>
      <c r="D15" s="134">
        <v>155.9</v>
      </c>
      <c r="E15" s="134">
        <v>121.2</v>
      </c>
      <c r="F15" s="134">
        <v>115.1</v>
      </c>
      <c r="G15" s="134">
        <v>46.1</v>
      </c>
      <c r="H15" s="134"/>
      <c r="I15" s="134"/>
      <c r="J15" s="134"/>
      <c r="K15" s="134"/>
      <c r="L15" s="134"/>
      <c r="M15" s="134"/>
      <c r="N15" s="134"/>
      <c r="O15" s="134"/>
      <c r="P15" s="134">
        <v>35.6</v>
      </c>
      <c r="Q15" s="134">
        <v>43.3</v>
      </c>
      <c r="R15" s="134">
        <v>2.9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642.9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122.8</v>
      </c>
      <c r="D16" s="136">
        <f t="shared" si="1"/>
        <v>155.9</v>
      </c>
      <c r="E16" s="136">
        <f t="shared" si="1"/>
        <v>121.2</v>
      </c>
      <c r="F16" s="136">
        <f t="shared" si="1"/>
        <v>115.1</v>
      </c>
      <c r="G16" s="136">
        <f t="shared" si="1"/>
        <v>46.1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35.6</v>
      </c>
      <c r="Q16" s="136">
        <f t="shared" si="1"/>
        <v>43.3</v>
      </c>
      <c r="R16" s="136">
        <f t="shared" si="1"/>
        <v>2.9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642.9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58.1</v>
      </c>
      <c r="J23" s="134">
        <v>207.2</v>
      </c>
      <c r="K23" s="134">
        <v>186.7</v>
      </c>
      <c r="L23" s="134">
        <v>254.2</v>
      </c>
      <c r="M23" s="134">
        <v>139.19999999999999</v>
      </c>
      <c r="N23" s="134"/>
      <c r="O23" s="134"/>
      <c r="P23" s="134"/>
      <c r="Q23" s="134"/>
      <c r="R23" s="134"/>
      <c r="S23" s="134"/>
      <c r="T23" s="134"/>
      <c r="U23" s="134">
        <v>102.3</v>
      </c>
      <c r="V23" s="134"/>
      <c r="W23" s="134"/>
      <c r="X23" s="134"/>
      <c r="Y23" s="134"/>
      <c r="Z23" s="132"/>
      <c r="AA23" s="133">
        <f t="shared" si="2"/>
        <v>947.7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58.1</v>
      </c>
      <c r="J24" s="136">
        <f t="shared" si="3"/>
        <v>207.2</v>
      </c>
      <c r="K24" s="136">
        <f t="shared" si="3"/>
        <v>186.7</v>
      </c>
      <c r="L24" s="136">
        <f t="shared" si="3"/>
        <v>254.2</v>
      </c>
      <c r="M24" s="136">
        <f t="shared" si="3"/>
        <v>139.19999999999999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102.3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947.7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2022-03-30T13:19:22Z</dcterms:created>
  <dcterms:modified xsi:type="dcterms:W3CDTF">2022-03-30T13:19:23Z</dcterms:modified>
</cp:coreProperties>
</file>