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<sst xmlns="http://schemas.openxmlformats.org/spreadsheetml/2006/main" count="117" uniqueCount="53">
  <si>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29/03/2022 16:30:44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</si>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</sst>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29.710999999999999</c:v>
                </c:pt>
                <c:pt idx="1">
                  <c:v>7.3070000000000004</c:v>
                </c:pt>
                <c:pt idx="2">
                  <c:v>26.143000000000001</c:v>
                </c:pt>
                <c:pt idx="4">
                  <c:v>37.593000000000004</c:v>
                </c:pt>
                <c:pt idx="6">
                  <c:v>44.165999999999997</c:v>
                </c:pt>
                <c:pt idx="7">
                  <c:v>23.172000000000001</c:v>
                </c:pt>
                <c:pt idx="8">
                  <c:v>50.048999999999999</c:v>
                </c:pt>
                <c:pt idx="9">
                  <c:v>24.813000000000002</c:v>
                </c:pt>
                <c:pt idx="12">
                  <c:v>23.558</c:v>
                </c:pt>
                <c:pt idx="13">
                  <c:v>10.411</c:v>
                </c:pt>
                <c:pt idx="14">
                  <c:v>27.584</c:v>
                </c:pt>
                <c:pt idx="15">
                  <c:v>27.245000000000001</c:v>
                </c:pt>
                <c:pt idx="16">
                  <c:v>27.472000000000001</c:v>
                </c:pt>
                <c:pt idx="17">
                  <c:v>18.303999999999998</c:v>
                </c:pt>
                <c:pt idx="19">
                  <c:v>36.164999999999999</c:v>
                </c:pt>
                <c:pt idx="20">
                  <c:v>44.67</c:v>
                </c:pt>
                <c:pt idx="21">
                  <c:v>9.2210000000000001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11.4</c:v>
                </c:pt>
                <c:pt idx="4">
                  <c:v>0</c:v>
                </c:pt>
                <c:pt idx="5">
                  <c:v>41.3</c:v>
                </c:pt>
                <c:pt idx="6">
                  <c:v>0</c:v>
                </c:pt>
                <c:pt idx="7">
                  <c:v>66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9">
                  <c:v>0.2</c:v>
                </c:pt>
                <c:pt idx="10">
                  <c:v>2.3809999999999998</c:v>
                </c:pt>
                <c:pt idx="11">
                  <c:v>2.7500000000000004</c:v>
                </c:pt>
                <c:pt idx="12">
                  <c:v>3.6480000000000001</c:v>
                </c:pt>
                <c:pt idx="13">
                  <c:v>3.3580000000000001</c:v>
                </c:pt>
                <c:pt idx="14">
                  <c:v>0.48099999999999998</c:v>
                </c:pt>
                <c:pt idx="15">
                  <c:v>0.32599999999999996</c:v>
                </c:pt>
                <c:pt idx="16">
                  <c:v>0.14400000000000002</c:v>
                </c:pt>
                <c:pt idx="17">
                  <c:v>0.442</c:v>
                </c:pt>
                <c:pt idx="18">
                  <c:v>0.16399999999999998</c:v>
                </c:pt>
                <c:pt idx="19">
                  <c:v>33.045999999999999</c:v>
                </c:pt>
                <c:pt idx="20">
                  <c:v>45.221999999999994</c:v>
                </c:pt>
                <c:pt idx="23">
                  <c:v>0.38300000000000001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17.5</c:v>
                </c:pt>
                <c:pt idx="7">
                  <c:v>5.1040000000000001</c:v>
                </c:pt>
                <c:pt idx="11">
                  <c:v>1.135</c:v>
                </c:pt>
                <c:pt idx="18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593648"/>
        <c:axId val="336594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29.710999999999999</c:v>
                </c:pt>
                <c:pt idx="1">
                  <c:v>7.3069999999999995</c:v>
                </c:pt>
                <c:pt idx="2">
                  <c:v>27.195</c:v>
                </c:pt>
                <c:pt idx="3">
                  <c:v>12.676000000000002</c:v>
                </c:pt>
                <c:pt idx="4">
                  <c:v>37.592999999999996</c:v>
                </c:pt>
                <c:pt idx="5">
                  <c:v>41.251999999999995</c:v>
                </c:pt>
                <c:pt idx="6">
                  <c:v>61.715000000000003</c:v>
                </c:pt>
                <c:pt idx="7">
                  <c:v>97.90300000000002</c:v>
                </c:pt>
                <c:pt idx="8">
                  <c:v>53.620000000000005</c:v>
                </c:pt>
                <c:pt idx="9">
                  <c:v>32.607999999999997</c:v>
                </c:pt>
                <c:pt idx="10">
                  <c:v>7.4180000000000001</c:v>
                </c:pt>
                <c:pt idx="11">
                  <c:v>5.109</c:v>
                </c:pt>
                <c:pt idx="12">
                  <c:v>27.206</c:v>
                </c:pt>
                <c:pt idx="13">
                  <c:v>13.769</c:v>
                </c:pt>
                <c:pt idx="14">
                  <c:v>28.064999999999998</c:v>
                </c:pt>
                <c:pt idx="15">
                  <c:v>27.570999999999998</c:v>
                </c:pt>
                <c:pt idx="16">
                  <c:v>27.615999999999996</c:v>
                </c:pt>
                <c:pt idx="17">
                  <c:v>18.746000000000002</c:v>
                </c:pt>
                <c:pt idx="18">
                  <c:v>135.16399999999999</c:v>
                </c:pt>
                <c:pt idx="19">
                  <c:v>75.3</c:v>
                </c:pt>
                <c:pt idx="20">
                  <c:v>94.058000000000007</c:v>
                </c:pt>
                <c:pt idx="21">
                  <c:v>11.970999999999998</c:v>
                </c:pt>
                <c:pt idx="22">
                  <c:v>11.794</c:v>
                </c:pt>
                <c:pt idx="23">
                  <c:v>5.3829999999999991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593648"/>
        <c:axId val="336594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221.64</c:v>
                </c:pt>
                <c:pt idx="1">
                  <c:v>214.91</c:v>
                </c:pt>
                <c:pt idx="2">
                  <c:v>216.8</c:v>
                </c:pt>
                <c:pt idx="3">
                  <c:v>214.09</c:v>
                </c:pt>
                <c:pt idx="4">
                  <c:v>219.95</c:v>
                </c:pt>
                <c:pt idx="5">
                  <c:v>222.31</c:v>
                </c:pt>
                <c:pt idx="6">
                  <c:v>262.77</c:v>
                </c:pt>
                <c:pt idx="7">
                  <c:v>286.48</c:v>
                </c:pt>
                <c:pt idx="8">
                  <c:v>295.60000000000002</c:v>
                </c:pt>
                <c:pt idx="9">
                  <c:v>234.67</c:v>
                </c:pt>
                <c:pt idx="10">
                  <c:v>216.83</c:v>
                </c:pt>
                <c:pt idx="11">
                  <c:v>212.04</c:v>
                </c:pt>
                <c:pt idx="12">
                  <c:v>204</c:v>
                </c:pt>
                <c:pt idx="13">
                  <c:v>192</c:v>
                </c:pt>
                <c:pt idx="14">
                  <c:v>186.9</c:v>
                </c:pt>
                <c:pt idx="15">
                  <c:v>186.81</c:v>
                </c:pt>
                <c:pt idx="16">
                  <c:v>186.87</c:v>
                </c:pt>
                <c:pt idx="17">
                  <c:v>202.56</c:v>
                </c:pt>
                <c:pt idx="18">
                  <c:v>206.91</c:v>
                </c:pt>
                <c:pt idx="19">
                  <c:v>319.64999999999998</c:v>
                </c:pt>
                <c:pt idx="20">
                  <c:v>327.02999999999997</c:v>
                </c:pt>
                <c:pt idx="21">
                  <c:v>239</c:v>
                </c:pt>
                <c:pt idx="22">
                  <c:v>240.99</c:v>
                </c:pt>
                <c:pt idx="23">
                  <c:v>227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00280"/>
        <c:axId val="304999888"/>
      </c:lineChart>
      <c:catAx>
        <c:axId val="33659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594040"/>
        <c:crosses val="autoZero"/>
        <c:auto val="1"/>
        <c:lblAlgn val="ctr"/>
        <c:lblOffset val="100"/>
        <c:noMultiLvlLbl val="0"/>
      </c:catAx>
      <c:valAx>
        <c:axId val="33659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593648"/>
        <c:crosses val="autoZero"/>
        <c:crossBetween val="between"/>
      </c:valAx>
      <c:valAx>
        <c:axId val="304999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00280"/>
        <c:crosses val="max"/>
        <c:crossBetween val="between"/>
      </c:valAx>
      <c:catAx>
        <c:axId val="305000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99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29.710999999999999</v>
      </c>
      <c r="C4" s="18">
        <v>7.3070000000000004</v>
      </c>
      <c r="D4" s="18">
        <v>27.195</v>
      </c>
      <c r="E4" s="18">
        <v>12.725</v>
      </c>
      <c r="F4" s="18">
        <v>37.593000000000004</v>
      </c>
      <c r="G4" s="18">
        <v>41.3</v>
      </c>
      <c r="H4" s="18">
        <v>61.714999999999996</v>
      </c>
      <c r="I4" s="18">
        <v>97.899000000000001</v>
      </c>
      <c r="J4" s="18">
        <v>53.620000000000005</v>
      </c>
      <c r="K4" s="18">
        <v>32.608000000000004</v>
      </c>
      <c r="L4" s="18">
        <v>7.4180000000000001</v>
      </c>
      <c r="M4" s="18">
        <v>5.1089999999999991</v>
      </c>
      <c r="N4" s="18">
        <v>27.205999999999996</v>
      </c>
      <c r="O4" s="18">
        <v>13.769</v>
      </c>
      <c r="P4" s="18">
        <v>28.065000000000001</v>
      </c>
      <c r="Q4" s="18">
        <v>27.571000000000002</v>
      </c>
      <c r="R4" s="18">
        <v>27.616</v>
      </c>
      <c r="S4" s="18">
        <v>18.745999999999999</v>
      </c>
      <c r="T4" s="18">
        <v>135.16399999999999</v>
      </c>
      <c r="U4" s="18">
        <v>75.279000000000011</v>
      </c>
      <c r="V4" s="18">
        <v>94.086000000000013</v>
      </c>
      <c r="W4" s="18">
        <v>11.971</v>
      </c>
      <c r="X4" s="18">
        <v>11.776</v>
      </c>
      <c r="Y4" s="18">
        <v>5.383</v>
      </c>
      <c r="Z4" s="19"/>
      <c r="AA4" s="20">
        <f>SUM(B4:Z4)</f>
        <v>890.83199999999999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221.64</v>
      </c>
      <c r="C7" s="28">
        <v>214.91</v>
      </c>
      <c r="D7" s="28">
        <v>216.8</v>
      </c>
      <c r="E7" s="28">
        <v>214.09</v>
      </c>
      <c r="F7" s="28">
        <v>219.95</v>
      </c>
      <c r="G7" s="28">
        <v>222.31</v>
      </c>
      <c r="H7" s="28">
        <v>262.77</v>
      </c>
      <c r="I7" s="28">
        <v>286.48</v>
      </c>
      <c r="J7" s="28">
        <v>295.60000000000002</v>
      </c>
      <c r="K7" s="28">
        <v>234.67</v>
      </c>
      <c r="L7" s="28">
        <v>216.83</v>
      </c>
      <c r="M7" s="28">
        <v>212.04</v>
      </c>
      <c r="N7" s="28">
        <v>204</v>
      </c>
      <c r="O7" s="28">
        <v>192</v>
      </c>
      <c r="P7" s="28">
        <v>186.9</v>
      </c>
      <c r="Q7" s="28">
        <v>186.81</v>
      </c>
      <c r="R7" s="28">
        <v>186.87</v>
      </c>
      <c r="S7" s="28">
        <v>202.56</v>
      </c>
      <c r="T7" s="28">
        <v>206.91</v>
      </c>
      <c r="U7" s="28">
        <v>319.64999999999998</v>
      </c>
      <c r="V7" s="28">
        <v>327.02999999999997</v>
      </c>
      <c r="W7" s="28">
        <v>239</v>
      </c>
      <c r="X7" s="28">
        <v>240.99</v>
      </c>
      <c r="Y7" s="28">
        <v>227</v>
      </c>
      <c r="Z7" s="29"/>
      <c r="AA7" s="30">
        <f>IF(SUM(B7:Z7)&lt;&gt;0,AVERAGEIF(B7:Z7,"&lt;&gt;"""),"")</f>
        <v>230.74208333333328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29.710999999999999</v>
      </c>
      <c r="C12" s="52">
        <v>7.3070000000000004</v>
      </c>
      <c r="D12" s="52">
        <v>26.143000000000001</v>
      </c>
      <c r="E12" s="52"/>
      <c r="F12" s="52">
        <v>37.593000000000004</v>
      </c>
      <c r="G12" s="52"/>
      <c r="H12" s="52">
        <v>44.165999999999997</v>
      </c>
      <c r="I12" s="52">
        <v>23.172000000000001</v>
      </c>
      <c r="J12" s="52">
        <v>50.048999999999999</v>
      </c>
      <c r="K12" s="52">
        <v>24.813000000000002</v>
      </c>
      <c r="L12" s="52"/>
      <c r="M12" s="52"/>
      <c r="N12" s="52">
        <v>23.558</v>
      </c>
      <c r="O12" s="52">
        <v>10.411</v>
      </c>
      <c r="P12" s="52">
        <v>27.584</v>
      </c>
      <c r="Q12" s="52">
        <v>27.245000000000001</v>
      </c>
      <c r="R12" s="52">
        <v>27.472000000000001</v>
      </c>
      <c r="S12" s="52">
        <v>18.303999999999998</v>
      </c>
      <c r="T12" s="52"/>
      <c r="U12" s="52">
        <v>36.164999999999999</v>
      </c>
      <c r="V12" s="52">
        <v>44.67</v>
      </c>
      <c r="W12" s="52">
        <v>9.2210000000000001</v>
      </c>
      <c r="X12" s="52"/>
      <c r="Y12" s="52">
        <v>5</v>
      </c>
      <c r="Z12" s="53"/>
      <c r="AA12" s="54">
        <f t="shared" si="0"/>
        <v>472.584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17.5</v>
      </c>
      <c r="I13" s="52">
        <v>5.1040000000000001</v>
      </c>
      <c r="J13" s="52"/>
      <c r="K13" s="52"/>
      <c r="L13" s="52"/>
      <c r="M13" s="52">
        <v>1.135</v>
      </c>
      <c r="N13" s="52"/>
      <c r="O13" s="52"/>
      <c r="P13" s="52"/>
      <c r="Q13" s="52"/>
      <c r="R13" s="52"/>
      <c r="S13" s="52"/>
      <c r="T13" s="52">
        <v>135</v>
      </c>
      <c r="U13" s="52"/>
      <c r="V13" s="52"/>
      <c r="W13" s="52"/>
      <c r="X13" s="52"/>
      <c r="Y13" s="52"/>
      <c r="Z13" s="53"/>
      <c r="AA13" s="54">
        <f t="shared" si="0"/>
        <v>158.739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0.2</v>
      </c>
      <c r="L14" s="57">
        <v>2.3809999999999998</v>
      </c>
      <c r="M14" s="57">
        <v>2.7500000000000004</v>
      </c>
      <c r="N14" s="57">
        <v>3.6480000000000001</v>
      </c>
      <c r="O14" s="57">
        <v>3.3580000000000001</v>
      </c>
      <c r="P14" s="57">
        <v>0.48099999999999998</v>
      </c>
      <c r="Q14" s="57">
        <v>0.32599999999999996</v>
      </c>
      <c r="R14" s="57">
        <v>0.14400000000000002</v>
      </c>
      <c r="S14" s="57">
        <v>0.442</v>
      </c>
      <c r="T14" s="57">
        <v>0.16399999999999998</v>
      </c>
      <c r="U14" s="57">
        <v>33.045999999999999</v>
      </c>
      <c r="V14" s="57">
        <v>45.221999999999994</v>
      </c>
      <c r="W14" s="57"/>
      <c r="X14" s="57"/>
      <c r="Y14" s="57">
        <v>0.38300000000000001</v>
      </c>
      <c r="Z14" s="58"/>
      <c r="AA14" s="59">
        <f t="shared" si="0"/>
        <v>92.544999999999987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29.710999999999999</v>
      </c>
      <c r="C16" s="62">
        <f t="shared" ref="C16:Z16" si="1">IF(LEN(C$2)&gt;0,SUM(C10:C15),"")</f>
        <v>7.3070000000000004</v>
      </c>
      <c r="D16" s="62">
        <f t="shared" si="1"/>
        <v>26.143000000000001</v>
      </c>
      <c r="E16" s="62">
        <f t="shared" si="1"/>
        <v>0</v>
      </c>
      <c r="F16" s="62">
        <f t="shared" si="1"/>
        <v>37.593000000000004</v>
      </c>
      <c r="G16" s="62">
        <f t="shared" si="1"/>
        <v>0</v>
      </c>
      <c r="H16" s="62">
        <f t="shared" si="1"/>
        <v>61.665999999999997</v>
      </c>
      <c r="I16" s="62">
        <f t="shared" si="1"/>
        <v>28.276</v>
      </c>
      <c r="J16" s="62">
        <f t="shared" si="1"/>
        <v>50.048999999999999</v>
      </c>
      <c r="K16" s="62">
        <f t="shared" si="1"/>
        <v>25.013000000000002</v>
      </c>
      <c r="L16" s="62">
        <f t="shared" si="1"/>
        <v>2.3809999999999998</v>
      </c>
      <c r="M16" s="62">
        <f t="shared" si="1"/>
        <v>3.8850000000000007</v>
      </c>
      <c r="N16" s="62">
        <f t="shared" si="1"/>
        <v>27.206</v>
      </c>
      <c r="O16" s="62">
        <f t="shared" si="1"/>
        <v>13.769</v>
      </c>
      <c r="P16" s="62">
        <f t="shared" si="1"/>
        <v>28.065000000000001</v>
      </c>
      <c r="Q16" s="62">
        <f t="shared" si="1"/>
        <v>27.571000000000002</v>
      </c>
      <c r="R16" s="62">
        <f t="shared" si="1"/>
        <v>27.616</v>
      </c>
      <c r="S16" s="62">
        <f t="shared" si="1"/>
        <v>18.745999999999999</v>
      </c>
      <c r="T16" s="62">
        <f t="shared" si="1"/>
        <v>135.16399999999999</v>
      </c>
      <c r="U16" s="62">
        <f t="shared" si="1"/>
        <v>69.210999999999999</v>
      </c>
      <c r="V16" s="62">
        <f t="shared" si="1"/>
        <v>89.891999999999996</v>
      </c>
      <c r="W16" s="62">
        <f t="shared" si="1"/>
        <v>9.2210000000000001</v>
      </c>
      <c r="X16" s="62">
        <f t="shared" si="1"/>
        <v>0</v>
      </c>
      <c r="Y16" s="62">
        <f t="shared" si="1"/>
        <v>5.383</v>
      </c>
      <c r="Z16" s="63" t="str">
        <f t="shared" si="1"/>
        <v/>
      </c>
      <c r="AA16" s="64">
        <f>SUM(AA10:AA15)</f>
        <v>723.86799999999994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1.052</v>
      </c>
      <c r="E21" s="81">
        <v>1.325</v>
      </c>
      <c r="F21" s="81"/>
      <c r="G21" s="81"/>
      <c r="H21" s="81">
        <v>4.9000000000000002E-2</v>
      </c>
      <c r="I21" s="81">
        <v>3.6230000000000002</v>
      </c>
      <c r="J21" s="81">
        <v>3.5709999999999997</v>
      </c>
      <c r="K21" s="81">
        <v>7.5950000000000006</v>
      </c>
      <c r="L21" s="81">
        <v>5.0370000000000008</v>
      </c>
      <c r="M21" s="81">
        <v>1.224</v>
      </c>
      <c r="N21" s="81"/>
      <c r="O21" s="81"/>
      <c r="P21" s="81"/>
      <c r="Q21" s="81"/>
      <c r="R21" s="81"/>
      <c r="S21" s="81"/>
      <c r="T21" s="81"/>
      <c r="U21" s="81">
        <v>6.0680000000000005</v>
      </c>
      <c r="V21" s="81">
        <v>4.194</v>
      </c>
      <c r="W21" s="81">
        <v>2.75</v>
      </c>
      <c r="X21" s="81">
        <v>1.0760000000000001</v>
      </c>
      <c r="Y21" s="81"/>
      <c r="Z21" s="78"/>
      <c r="AA21" s="79">
        <f t="shared" si="2"/>
        <v>37.564000000000007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1.052</v>
      </c>
      <c r="E25" s="88">
        <f t="shared" si="3"/>
        <v>1.325</v>
      </c>
      <c r="F25" s="88">
        <f t="shared" si="3"/>
        <v>0</v>
      </c>
      <c r="G25" s="88">
        <f t="shared" si="3"/>
        <v>0</v>
      </c>
      <c r="H25" s="88">
        <f t="shared" si="3"/>
        <v>4.9000000000000002E-2</v>
      </c>
      <c r="I25" s="88">
        <f t="shared" si="3"/>
        <v>3.6230000000000002</v>
      </c>
      <c r="J25" s="88">
        <f t="shared" si="3"/>
        <v>3.5709999999999997</v>
      </c>
      <c r="K25" s="88">
        <f t="shared" si="3"/>
        <v>7.5950000000000006</v>
      </c>
      <c r="L25" s="88">
        <f t="shared" si="3"/>
        <v>5.0370000000000008</v>
      </c>
      <c r="M25" s="88">
        <f t="shared" si="3"/>
        <v>1.224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6.0680000000000005</v>
      </c>
      <c r="V25" s="88">
        <f t="shared" si="3"/>
        <v>4.194</v>
      </c>
      <c r="W25" s="88">
        <f t="shared" si="3"/>
        <v>2.75</v>
      </c>
      <c r="X25" s="88">
        <f t="shared" si="3"/>
        <v>1.0760000000000001</v>
      </c>
      <c r="Y25" s="88">
        <f t="shared" si="3"/>
        <v>0</v>
      </c>
      <c r="Z25" s="89" t="str">
        <f t="shared" si="3"/>
        <v/>
      </c>
      <c r="AA25" s="90">
        <f>SUM(AA19:AA24)</f>
        <v>37.564000000000007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29.710999999999999</v>
      </c>
      <c r="C29" s="77">
        <v>7.3070000000000004</v>
      </c>
      <c r="D29" s="77">
        <v>27.195</v>
      </c>
      <c r="E29" s="77">
        <v>1.325</v>
      </c>
      <c r="F29" s="77">
        <v>37.593000000000004</v>
      </c>
      <c r="G29" s="77"/>
      <c r="H29" s="77">
        <v>61.715000000000003</v>
      </c>
      <c r="I29" s="77">
        <v>31.899000000000001</v>
      </c>
      <c r="J29" s="77">
        <v>53.62</v>
      </c>
      <c r="K29" s="77">
        <v>32.607999999999997</v>
      </c>
      <c r="L29" s="77">
        <v>7.4180000000000001</v>
      </c>
      <c r="M29" s="77">
        <v>5.109</v>
      </c>
      <c r="N29" s="77">
        <v>27.206</v>
      </c>
      <c r="O29" s="77">
        <v>13.769</v>
      </c>
      <c r="P29" s="77">
        <v>28.065000000000001</v>
      </c>
      <c r="Q29" s="77">
        <v>27.571000000000002</v>
      </c>
      <c r="R29" s="77">
        <v>27.616</v>
      </c>
      <c r="S29" s="77">
        <v>18.745999999999999</v>
      </c>
      <c r="T29" s="77">
        <v>135.16399999999999</v>
      </c>
      <c r="U29" s="77">
        <v>75.278999999999996</v>
      </c>
      <c r="V29" s="77">
        <v>94.085999999999999</v>
      </c>
      <c r="W29" s="77">
        <v>11.971</v>
      </c>
      <c r="X29" s="77">
        <v>1.0760000000000001</v>
      </c>
      <c r="Y29" s="77">
        <v>5.383</v>
      </c>
      <c r="Z29" s="78"/>
      <c r="AA29" s="79">
        <f>SUM(B29:Z29)</f>
        <v>761.43200000000002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29.710999999999999</v>
      </c>
      <c r="C31" s="62">
        <f t="shared" ref="C31:Z31" si="4">IF(LEN(C$2)&gt;0,SUM(C28:C30),"")</f>
        <v>7.3070000000000004</v>
      </c>
      <c r="D31" s="62">
        <f t="shared" si="4"/>
        <v>27.195</v>
      </c>
      <c r="E31" s="62">
        <f t="shared" si="4"/>
        <v>1.325</v>
      </c>
      <c r="F31" s="62">
        <f t="shared" si="4"/>
        <v>37.593000000000004</v>
      </c>
      <c r="G31" s="62">
        <f t="shared" si="4"/>
        <v>0</v>
      </c>
      <c r="H31" s="62">
        <f t="shared" si="4"/>
        <v>61.715000000000003</v>
      </c>
      <c r="I31" s="62">
        <f t="shared" si="4"/>
        <v>31.899000000000001</v>
      </c>
      <c r="J31" s="62">
        <f t="shared" si="4"/>
        <v>53.62</v>
      </c>
      <c r="K31" s="62">
        <f t="shared" si="4"/>
        <v>32.607999999999997</v>
      </c>
      <c r="L31" s="62">
        <f t="shared" si="4"/>
        <v>7.4180000000000001</v>
      </c>
      <c r="M31" s="62">
        <f t="shared" si="4"/>
        <v>5.109</v>
      </c>
      <c r="N31" s="62">
        <f t="shared" si="4"/>
        <v>27.206</v>
      </c>
      <c r="O31" s="62">
        <f t="shared" si="4"/>
        <v>13.769</v>
      </c>
      <c r="P31" s="62">
        <f t="shared" si="4"/>
        <v>28.065000000000001</v>
      </c>
      <c r="Q31" s="62">
        <f t="shared" si="4"/>
        <v>27.571000000000002</v>
      </c>
      <c r="R31" s="62">
        <f t="shared" si="4"/>
        <v>27.616</v>
      </c>
      <c r="S31" s="62">
        <f t="shared" si="4"/>
        <v>18.745999999999999</v>
      </c>
      <c r="T31" s="62">
        <f t="shared" si="4"/>
        <v>135.16399999999999</v>
      </c>
      <c r="U31" s="62">
        <f t="shared" si="4"/>
        <v>75.278999999999996</v>
      </c>
      <c r="V31" s="62">
        <f t="shared" si="4"/>
        <v>94.085999999999999</v>
      </c>
      <c r="W31" s="62">
        <f t="shared" si="4"/>
        <v>11.971</v>
      </c>
      <c r="X31" s="62">
        <f t="shared" si="4"/>
        <v>1.0760000000000001</v>
      </c>
      <c r="Y31" s="62">
        <f t="shared" si="4"/>
        <v>5.383</v>
      </c>
      <c r="Z31" s="63" t="str">
        <f t="shared" si="4"/>
        <v/>
      </c>
      <c r="AA31" s="64">
        <f>SUM(AA28:AA30)</f>
        <v>761.43200000000002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11.4</v>
      </c>
      <c r="F38" s="99"/>
      <c r="G38" s="99">
        <v>41.3</v>
      </c>
      <c r="H38" s="99"/>
      <c r="I38" s="99">
        <v>66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10.7</v>
      </c>
      <c r="Y38" s="99"/>
      <c r="Z38" s="100"/>
      <c r="AA38" s="79">
        <f t="shared" si="5"/>
        <v>129.39999999999998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11.4</v>
      </c>
      <c r="F39" s="88">
        <f t="shared" si="6"/>
        <v>0</v>
      </c>
      <c r="G39" s="88">
        <f t="shared" si="6"/>
        <v>41.3</v>
      </c>
      <c r="H39" s="88">
        <f t="shared" si="6"/>
        <v>0</v>
      </c>
      <c r="I39" s="88">
        <f t="shared" si="6"/>
        <v>66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10.7</v>
      </c>
      <c r="Y39" s="88">
        <f t="shared" si="6"/>
        <v>0</v>
      </c>
      <c r="Z39" s="89" t="str">
        <f t="shared" si="6"/>
        <v/>
      </c>
      <c r="AA39" s="90">
        <f t="shared" si="5"/>
        <v>129.39999999999998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11.4</v>
      </c>
      <c r="F46" s="99"/>
      <c r="G46" s="99">
        <v>41.3</v>
      </c>
      <c r="H46" s="99"/>
      <c r="I46" s="99">
        <v>66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10.7</v>
      </c>
      <c r="Y46" s="99"/>
      <c r="Z46" s="100"/>
      <c r="AA46" s="79">
        <f t="shared" si="7"/>
        <v>129.39999999999998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11.4</v>
      </c>
      <c r="F48" s="88">
        <f t="shared" si="8"/>
        <v>0</v>
      </c>
      <c r="G48" s="88">
        <f t="shared" si="8"/>
        <v>41.3</v>
      </c>
      <c r="H48" s="88">
        <f t="shared" si="8"/>
        <v>0</v>
      </c>
      <c r="I48" s="88">
        <f t="shared" si="8"/>
        <v>66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10.7</v>
      </c>
      <c r="Y48" s="88">
        <f t="shared" si="8"/>
        <v>0</v>
      </c>
      <c r="Z48" s="89" t="str">
        <f t="shared" si="8"/>
        <v/>
      </c>
      <c r="AA48" s="90">
        <f t="shared" si="7"/>
        <v>129.39999999999998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29.710999999999999</v>
      </c>
      <c r="C51" s="88">
        <f t="shared" si="10"/>
        <v>7.3070000000000004</v>
      </c>
      <c r="D51" s="88">
        <f t="shared" si="10"/>
        <v>27.195</v>
      </c>
      <c r="E51" s="88">
        <f t="shared" si="10"/>
        <v>12.725</v>
      </c>
      <c r="F51" s="88">
        <f t="shared" si="10"/>
        <v>37.593000000000004</v>
      </c>
      <c r="G51" s="88">
        <f t="shared" si="10"/>
        <v>41.3</v>
      </c>
      <c r="H51" s="88">
        <f t="shared" si="10"/>
        <v>61.714999999999996</v>
      </c>
      <c r="I51" s="88">
        <f t="shared" si="10"/>
        <v>97.899000000000001</v>
      </c>
      <c r="J51" s="88">
        <f t="shared" si="10"/>
        <v>53.62</v>
      </c>
      <c r="K51" s="88">
        <f t="shared" si="10"/>
        <v>32.608000000000004</v>
      </c>
      <c r="L51" s="88">
        <f t="shared" si="10"/>
        <v>7.418000000000001</v>
      </c>
      <c r="M51" s="88">
        <f t="shared" si="10"/>
        <v>5.1090000000000009</v>
      </c>
      <c r="N51" s="88">
        <f t="shared" si="10"/>
        <v>27.206</v>
      </c>
      <c r="O51" s="88">
        <f t="shared" si="10"/>
        <v>13.769</v>
      </c>
      <c r="P51" s="88">
        <f t="shared" si="10"/>
        <v>28.065000000000001</v>
      </c>
      <c r="Q51" s="88">
        <f t="shared" si="10"/>
        <v>27.571000000000002</v>
      </c>
      <c r="R51" s="88">
        <f t="shared" si="10"/>
        <v>27.616</v>
      </c>
      <c r="S51" s="88">
        <f t="shared" si="10"/>
        <v>18.745999999999999</v>
      </c>
      <c r="T51" s="88">
        <f t="shared" si="10"/>
        <v>135.16399999999999</v>
      </c>
      <c r="U51" s="88">
        <f t="shared" si="10"/>
        <v>75.278999999999996</v>
      </c>
      <c r="V51" s="88">
        <f t="shared" si="10"/>
        <v>94.085999999999999</v>
      </c>
      <c r="W51" s="88">
        <f t="shared" si="10"/>
        <v>11.971</v>
      </c>
      <c r="X51" s="88">
        <f t="shared" si="10"/>
        <v>11.776</v>
      </c>
      <c r="Y51" s="88">
        <f t="shared" si="10"/>
        <v>5.383</v>
      </c>
      <c r="Z51" s="89" t="str">
        <f t="shared" si="10"/>
        <v/>
      </c>
      <c r="AA51" s="105">
        <f>SUM(B51:Z51)</f>
        <v>890.83199999999999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29.710999999999999</v>
      </c>
      <c r="C4" s="18">
        <v>7.3069999999999995</v>
      </c>
      <c r="D4" s="18">
        <v>27.195</v>
      </c>
      <c r="E4" s="18">
        <v>12.676000000000002</v>
      </c>
      <c r="F4" s="18">
        <v>37.592999999999996</v>
      </c>
      <c r="G4" s="18">
        <v>41.251999999999995</v>
      </c>
      <c r="H4" s="18">
        <v>61.715000000000003</v>
      </c>
      <c r="I4" s="18">
        <v>97.90300000000002</v>
      </c>
      <c r="J4" s="18">
        <v>53.620000000000005</v>
      </c>
      <c r="K4" s="18">
        <v>32.607999999999997</v>
      </c>
      <c r="L4" s="18">
        <v>7.4180000000000001</v>
      </c>
      <c r="M4" s="18">
        <v>5.109</v>
      </c>
      <c r="N4" s="18">
        <v>27.206</v>
      </c>
      <c r="O4" s="18">
        <v>13.769</v>
      </c>
      <c r="P4" s="18">
        <v>28.064999999999998</v>
      </c>
      <c r="Q4" s="18">
        <v>27.570999999999998</v>
      </c>
      <c r="R4" s="18">
        <v>27.615999999999996</v>
      </c>
      <c r="S4" s="18">
        <v>18.746000000000002</v>
      </c>
      <c r="T4" s="18">
        <v>135.16399999999999</v>
      </c>
      <c r="U4" s="18">
        <v>75.3</v>
      </c>
      <c r="V4" s="18">
        <v>94.058000000000007</v>
      </c>
      <c r="W4" s="18">
        <v>11.970999999999998</v>
      </c>
      <c r="X4" s="18">
        <v>11.794</v>
      </c>
      <c r="Y4" s="18">
        <v>5.3829999999999991</v>
      </c>
      <c r="Z4" s="19"/>
      <c r="AA4" s="20">
        <f>SUM(B4:Z4)</f>
        <v>890.74999999999989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221.64</v>
      </c>
      <c r="C7" s="28">
        <v>214.91</v>
      </c>
      <c r="D7" s="28">
        <v>216.8</v>
      </c>
      <c r="E7" s="28">
        <v>214.09</v>
      </c>
      <c r="F7" s="28">
        <v>219.95</v>
      </c>
      <c r="G7" s="28">
        <v>222.31</v>
      </c>
      <c r="H7" s="28">
        <v>262.77</v>
      </c>
      <c r="I7" s="28">
        <v>286.48</v>
      </c>
      <c r="J7" s="28">
        <v>295.60000000000002</v>
      </c>
      <c r="K7" s="28">
        <v>234.67</v>
      </c>
      <c r="L7" s="28">
        <v>216.83</v>
      </c>
      <c r="M7" s="28">
        <v>212.04</v>
      </c>
      <c r="N7" s="28">
        <v>204</v>
      </c>
      <c r="O7" s="28">
        <v>192</v>
      </c>
      <c r="P7" s="28">
        <v>186.9</v>
      </c>
      <c r="Q7" s="28">
        <v>186.81</v>
      </c>
      <c r="R7" s="28">
        <v>186.87</v>
      </c>
      <c r="S7" s="28">
        <v>202.56</v>
      </c>
      <c r="T7" s="28">
        <v>206.91</v>
      </c>
      <c r="U7" s="28">
        <v>319.64999999999998</v>
      </c>
      <c r="V7" s="28">
        <v>327.02999999999997</v>
      </c>
      <c r="W7" s="28">
        <v>239</v>
      </c>
      <c r="X7" s="28">
        <v>240.99</v>
      </c>
      <c r="Y7" s="28">
        <v>227</v>
      </c>
      <c r="Z7" s="29"/>
      <c r="AA7" s="30">
        <f>IF(SUM(B7:Z7)&lt;&gt;0,AVERAGEIF(B7:Z7,"&lt;&gt;"""),"")</f>
        <v>230.74208333333328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17.5</v>
      </c>
      <c r="I12" s="52"/>
      <c r="J12" s="52"/>
      <c r="K12" s="52"/>
      <c r="L12" s="52"/>
      <c r="M12" s="52">
        <v>1.135</v>
      </c>
      <c r="N12" s="52"/>
      <c r="O12" s="52"/>
      <c r="P12" s="52"/>
      <c r="Q12" s="52"/>
      <c r="R12" s="52"/>
      <c r="S12" s="52"/>
      <c r="T12" s="52">
        <v>123.61</v>
      </c>
      <c r="U12" s="52"/>
      <c r="V12" s="52"/>
      <c r="W12" s="52"/>
      <c r="X12" s="52"/>
      <c r="Y12" s="52"/>
      <c r="Z12" s="53"/>
      <c r="AA12" s="54">
        <f t="shared" si="0"/>
        <v>142.245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54</v>
      </c>
      <c r="J13" s="52">
        <v>13.117000000000001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67.117000000000004</v>
      </c>
    </row>
    <row r="14" spans="1:27" ht="24.95" customHeight="1" x14ac:dyDescent="0.2">
      <c r="A14" s="55" t="s">
        <v>10</v>
      </c>
      <c r="B14" s="56">
        <v>22.711999999999996</v>
      </c>
      <c r="C14" s="57">
        <v>1.5710000000000002</v>
      </c>
      <c r="D14" s="57">
        <v>22.951000000000001</v>
      </c>
      <c r="E14" s="57">
        <v>7.1269999999999998</v>
      </c>
      <c r="F14" s="57">
        <v>29.407999999999994</v>
      </c>
      <c r="G14" s="57">
        <v>31.147999999999996</v>
      </c>
      <c r="H14" s="57">
        <v>33.241</v>
      </c>
      <c r="I14" s="57">
        <v>43.55</v>
      </c>
      <c r="J14" s="57">
        <v>40.175000000000004</v>
      </c>
      <c r="K14" s="57">
        <v>32.236000000000004</v>
      </c>
      <c r="L14" s="57">
        <v>6.8120000000000003</v>
      </c>
      <c r="M14" s="57">
        <v>0.88700000000000001</v>
      </c>
      <c r="N14" s="57"/>
      <c r="O14" s="57">
        <v>1.7090000000000001</v>
      </c>
      <c r="P14" s="57">
        <v>13.788</v>
      </c>
      <c r="Q14" s="57">
        <v>13.677</v>
      </c>
      <c r="R14" s="57">
        <v>11.132000000000001</v>
      </c>
      <c r="S14" s="57">
        <v>8.5190000000000001</v>
      </c>
      <c r="T14" s="57">
        <v>4.6239999999999997</v>
      </c>
      <c r="U14" s="57"/>
      <c r="V14" s="57"/>
      <c r="W14" s="57">
        <v>8.8840000000000003</v>
      </c>
      <c r="X14" s="57">
        <v>8.6630000000000003</v>
      </c>
      <c r="Y14" s="57">
        <v>0.30299999999999999</v>
      </c>
      <c r="Z14" s="58"/>
      <c r="AA14" s="59">
        <f t="shared" si="0"/>
        <v>343.11700000000008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22.711999999999996</v>
      </c>
      <c r="C16" s="62">
        <f t="shared" ref="C16:Z16" si="1">IF(LEN(C$2)&gt;0,SUM(C10:C15),"")</f>
        <v>1.5710000000000002</v>
      </c>
      <c r="D16" s="62">
        <f t="shared" si="1"/>
        <v>22.951000000000001</v>
      </c>
      <c r="E16" s="62">
        <f t="shared" si="1"/>
        <v>7.1269999999999998</v>
      </c>
      <c r="F16" s="62">
        <f t="shared" si="1"/>
        <v>29.407999999999994</v>
      </c>
      <c r="G16" s="62">
        <f t="shared" si="1"/>
        <v>31.147999999999996</v>
      </c>
      <c r="H16" s="62">
        <f t="shared" si="1"/>
        <v>50.741</v>
      </c>
      <c r="I16" s="62">
        <f t="shared" si="1"/>
        <v>97.55</v>
      </c>
      <c r="J16" s="62">
        <f t="shared" si="1"/>
        <v>53.292000000000002</v>
      </c>
      <c r="K16" s="62">
        <f t="shared" si="1"/>
        <v>32.236000000000004</v>
      </c>
      <c r="L16" s="62">
        <f t="shared" si="1"/>
        <v>6.8120000000000003</v>
      </c>
      <c r="M16" s="62">
        <f t="shared" si="1"/>
        <v>2.0220000000000002</v>
      </c>
      <c r="N16" s="62">
        <f t="shared" si="1"/>
        <v>0</v>
      </c>
      <c r="O16" s="62">
        <f t="shared" si="1"/>
        <v>1.7090000000000001</v>
      </c>
      <c r="P16" s="62">
        <f t="shared" si="1"/>
        <v>13.788</v>
      </c>
      <c r="Q16" s="62">
        <f t="shared" si="1"/>
        <v>13.677</v>
      </c>
      <c r="R16" s="62">
        <f t="shared" si="1"/>
        <v>11.132000000000001</v>
      </c>
      <c r="S16" s="62">
        <f t="shared" si="1"/>
        <v>8.5190000000000001</v>
      </c>
      <c r="T16" s="62">
        <f t="shared" si="1"/>
        <v>128.23400000000001</v>
      </c>
      <c r="U16" s="62">
        <f t="shared" si="1"/>
        <v>0</v>
      </c>
      <c r="V16" s="62">
        <f t="shared" si="1"/>
        <v>0</v>
      </c>
      <c r="W16" s="62">
        <f t="shared" si="1"/>
        <v>8.8840000000000003</v>
      </c>
      <c r="X16" s="62">
        <f t="shared" si="1"/>
        <v>8.6630000000000003</v>
      </c>
      <c r="Y16" s="62">
        <f t="shared" si="1"/>
        <v>0.30299999999999999</v>
      </c>
      <c r="Z16" s="63" t="str">
        <f t="shared" si="1"/>
        <v/>
      </c>
      <c r="AA16" s="64">
        <f>SUM(AA10:AA15)</f>
        <v>552.47900000000004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1.101</v>
      </c>
      <c r="O20" s="77"/>
      <c r="P20" s="77"/>
      <c r="Q20" s="77">
        <v>0.96399999999999997</v>
      </c>
      <c r="R20" s="77">
        <v>0.92800000000000005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2.9929999999999999</v>
      </c>
    </row>
    <row r="21" spans="1:27" ht="24.95" customHeight="1" x14ac:dyDescent="0.2">
      <c r="A21" s="75" t="s">
        <v>16</v>
      </c>
      <c r="B21" s="80">
        <v>6.9989999999999997</v>
      </c>
      <c r="C21" s="81">
        <v>5.7359999999999998</v>
      </c>
      <c r="D21" s="81">
        <v>4.2439999999999998</v>
      </c>
      <c r="E21" s="81">
        <v>5.5489999999999995</v>
      </c>
      <c r="F21" s="81">
        <v>8.1850000000000005</v>
      </c>
      <c r="G21" s="81">
        <v>10.103999999999999</v>
      </c>
      <c r="H21" s="81">
        <v>10.974</v>
      </c>
      <c r="I21" s="81">
        <v>0.35299999999999998</v>
      </c>
      <c r="J21" s="81">
        <v>0.32800000000000001</v>
      </c>
      <c r="K21" s="81">
        <v>0.372</v>
      </c>
      <c r="L21" s="81">
        <v>0.60599999999999998</v>
      </c>
      <c r="M21" s="81">
        <v>3.0870000000000002</v>
      </c>
      <c r="N21" s="81">
        <v>8.6179999999999986</v>
      </c>
      <c r="O21" s="81">
        <v>12.06</v>
      </c>
      <c r="P21" s="81">
        <v>14.277000000000001</v>
      </c>
      <c r="Q21" s="81">
        <v>12.930000000000001</v>
      </c>
      <c r="R21" s="81">
        <v>15.556000000000001</v>
      </c>
      <c r="S21" s="81">
        <v>10.227</v>
      </c>
      <c r="T21" s="81">
        <v>6.9300000000000006</v>
      </c>
      <c r="U21" s="81"/>
      <c r="V21" s="81">
        <v>1.8579999999999999</v>
      </c>
      <c r="W21" s="81">
        <v>3.0869999999999997</v>
      </c>
      <c r="X21" s="81">
        <v>3.1309999999999998</v>
      </c>
      <c r="Y21" s="81">
        <v>5.08</v>
      </c>
      <c r="Z21" s="78"/>
      <c r="AA21" s="79">
        <f t="shared" si="2"/>
        <v>150.29100000000003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17.486999999999998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17.486999999999998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6.9989999999999997</v>
      </c>
      <c r="C25" s="88">
        <f t="shared" si="3"/>
        <v>5.7359999999999998</v>
      </c>
      <c r="D25" s="88">
        <f t="shared" si="3"/>
        <v>4.2439999999999998</v>
      </c>
      <c r="E25" s="88">
        <f t="shared" si="3"/>
        <v>5.5489999999999995</v>
      </c>
      <c r="F25" s="88">
        <f t="shared" si="3"/>
        <v>8.1850000000000005</v>
      </c>
      <c r="G25" s="88">
        <f t="shared" si="3"/>
        <v>10.103999999999999</v>
      </c>
      <c r="H25" s="88">
        <f t="shared" si="3"/>
        <v>10.974</v>
      </c>
      <c r="I25" s="88">
        <f t="shared" si="3"/>
        <v>0.35299999999999998</v>
      </c>
      <c r="J25" s="88">
        <f t="shared" si="3"/>
        <v>0.32800000000000001</v>
      </c>
      <c r="K25" s="88">
        <f t="shared" si="3"/>
        <v>0.372</v>
      </c>
      <c r="L25" s="88">
        <f t="shared" si="3"/>
        <v>0.60599999999999998</v>
      </c>
      <c r="M25" s="88">
        <f t="shared" si="3"/>
        <v>3.0870000000000002</v>
      </c>
      <c r="N25" s="88">
        <f t="shared" si="3"/>
        <v>27.205999999999996</v>
      </c>
      <c r="O25" s="88">
        <f t="shared" si="3"/>
        <v>12.06</v>
      </c>
      <c r="P25" s="88">
        <f t="shared" si="3"/>
        <v>14.277000000000001</v>
      </c>
      <c r="Q25" s="88">
        <f t="shared" si="3"/>
        <v>13.894000000000002</v>
      </c>
      <c r="R25" s="88">
        <f t="shared" si="3"/>
        <v>16.484000000000002</v>
      </c>
      <c r="S25" s="88">
        <f t="shared" si="3"/>
        <v>10.227</v>
      </c>
      <c r="T25" s="88">
        <f t="shared" si="3"/>
        <v>6.9300000000000006</v>
      </c>
      <c r="U25" s="88">
        <f t="shared" si="3"/>
        <v>0</v>
      </c>
      <c r="V25" s="88">
        <f t="shared" si="3"/>
        <v>1.8579999999999999</v>
      </c>
      <c r="W25" s="88">
        <f t="shared" si="3"/>
        <v>3.0869999999999997</v>
      </c>
      <c r="X25" s="88">
        <f t="shared" si="3"/>
        <v>3.1309999999999998</v>
      </c>
      <c r="Y25" s="88">
        <f t="shared" si="3"/>
        <v>5.08</v>
      </c>
      <c r="Z25" s="89">
        <f t="shared" si="3"/>
        <v>0</v>
      </c>
      <c r="AA25" s="90">
        <f t="shared" si="3"/>
        <v>170.77100000000002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29.710999999999999</v>
      </c>
      <c r="C29" s="77">
        <v>7.3070000000000004</v>
      </c>
      <c r="D29" s="77">
        <v>27.195</v>
      </c>
      <c r="E29" s="77">
        <v>12.676</v>
      </c>
      <c r="F29" s="77">
        <v>37.593000000000004</v>
      </c>
      <c r="G29" s="77">
        <v>41.252000000000002</v>
      </c>
      <c r="H29" s="77">
        <v>61.715000000000003</v>
      </c>
      <c r="I29" s="77">
        <v>97.903000000000006</v>
      </c>
      <c r="J29" s="77">
        <v>53.62</v>
      </c>
      <c r="K29" s="77">
        <v>32.607999999999997</v>
      </c>
      <c r="L29" s="77">
        <v>7.4180000000000001</v>
      </c>
      <c r="M29" s="77">
        <v>5.109</v>
      </c>
      <c r="N29" s="77">
        <v>27.206</v>
      </c>
      <c r="O29" s="77">
        <v>13.769</v>
      </c>
      <c r="P29" s="77">
        <v>28.065000000000001</v>
      </c>
      <c r="Q29" s="77">
        <v>27.571000000000002</v>
      </c>
      <c r="R29" s="77">
        <v>27.616</v>
      </c>
      <c r="S29" s="77">
        <v>18.745999999999999</v>
      </c>
      <c r="T29" s="77">
        <v>135.16399999999999</v>
      </c>
      <c r="U29" s="77"/>
      <c r="V29" s="77">
        <v>1.8580000000000001</v>
      </c>
      <c r="W29" s="77">
        <v>11.971</v>
      </c>
      <c r="X29" s="77">
        <v>11.794</v>
      </c>
      <c r="Y29" s="77">
        <v>5.383</v>
      </c>
      <c r="Z29" s="78"/>
      <c r="AA29" s="79">
        <f>SUM(B29:Z29)</f>
        <v>723.25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29.710999999999999</v>
      </c>
      <c r="C31" s="62">
        <f t="shared" si="4"/>
        <v>7.3070000000000004</v>
      </c>
      <c r="D31" s="62">
        <f t="shared" si="4"/>
        <v>27.195</v>
      </c>
      <c r="E31" s="62">
        <f t="shared" si="4"/>
        <v>12.676</v>
      </c>
      <c r="F31" s="62">
        <f t="shared" si="4"/>
        <v>37.593000000000004</v>
      </c>
      <c r="G31" s="62">
        <f t="shared" si="4"/>
        <v>41.252000000000002</v>
      </c>
      <c r="H31" s="62">
        <f t="shared" si="4"/>
        <v>61.715000000000003</v>
      </c>
      <c r="I31" s="62">
        <f t="shared" si="4"/>
        <v>97.903000000000006</v>
      </c>
      <c r="J31" s="62">
        <f t="shared" si="4"/>
        <v>53.62</v>
      </c>
      <c r="K31" s="62">
        <f t="shared" si="4"/>
        <v>32.607999999999997</v>
      </c>
      <c r="L31" s="62">
        <f t="shared" si="4"/>
        <v>7.4180000000000001</v>
      </c>
      <c r="M31" s="62">
        <f t="shared" si="4"/>
        <v>5.109</v>
      </c>
      <c r="N31" s="62">
        <f t="shared" si="4"/>
        <v>27.206</v>
      </c>
      <c r="O31" s="62">
        <f t="shared" si="4"/>
        <v>13.769</v>
      </c>
      <c r="P31" s="62">
        <f t="shared" si="4"/>
        <v>28.065000000000001</v>
      </c>
      <c r="Q31" s="62">
        <f t="shared" si="4"/>
        <v>27.571000000000002</v>
      </c>
      <c r="R31" s="62">
        <f t="shared" si="4"/>
        <v>27.616</v>
      </c>
      <c r="S31" s="62">
        <f t="shared" si="4"/>
        <v>18.745999999999999</v>
      </c>
      <c r="T31" s="62">
        <f t="shared" si="4"/>
        <v>135.16399999999999</v>
      </c>
      <c r="U31" s="62">
        <f t="shared" si="4"/>
        <v>0</v>
      </c>
      <c r="V31" s="62">
        <f t="shared" si="4"/>
        <v>1.8580000000000001</v>
      </c>
      <c r="W31" s="62">
        <f t="shared" si="4"/>
        <v>11.971</v>
      </c>
      <c r="X31" s="62">
        <f t="shared" si="4"/>
        <v>11.794</v>
      </c>
      <c r="Y31" s="62">
        <f t="shared" si="4"/>
        <v>5.383</v>
      </c>
      <c r="Z31" s="63">
        <f t="shared" si="4"/>
        <v>0</v>
      </c>
      <c r="AA31" s="64">
        <f t="shared" si="4"/>
        <v>723.25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75.3</v>
      </c>
      <c r="V38" s="99">
        <v>92.2</v>
      </c>
      <c r="W38" s="99"/>
      <c r="X38" s="99"/>
      <c r="Y38" s="99"/>
      <c r="Z38" s="100"/>
      <c r="AA38" s="79">
        <f t="shared" si="5"/>
        <v>167.5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75.3</v>
      </c>
      <c r="V39" s="88">
        <f t="shared" si="6"/>
        <v>92.2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75.3</v>
      </c>
      <c r="V46" s="99">
        <v>92.2</v>
      </c>
      <c r="W46" s="99"/>
      <c r="X46" s="99"/>
      <c r="Y46" s="99"/>
      <c r="Z46" s="100"/>
      <c r="AA46" s="79">
        <f t="shared" si="7"/>
        <v>167.5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75.3</v>
      </c>
      <c r="V48" s="88">
        <f t="shared" si="8"/>
        <v>92.2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29.710999999999995</v>
      </c>
      <c r="C51" s="88">
        <f t="shared" si="10"/>
        <v>7.3070000000000004</v>
      </c>
      <c r="D51" s="88">
        <f t="shared" si="10"/>
        <v>27.195</v>
      </c>
      <c r="E51" s="88">
        <f t="shared" si="10"/>
        <v>12.675999999999998</v>
      </c>
      <c r="F51" s="88">
        <f t="shared" si="10"/>
        <v>37.592999999999996</v>
      </c>
      <c r="G51" s="88">
        <f t="shared" si="10"/>
        <v>41.251999999999995</v>
      </c>
      <c r="H51" s="88">
        <f t="shared" si="10"/>
        <v>61.715000000000003</v>
      </c>
      <c r="I51" s="88">
        <f t="shared" si="10"/>
        <v>97.902999999999992</v>
      </c>
      <c r="J51" s="88">
        <f t="shared" si="10"/>
        <v>53.620000000000005</v>
      </c>
      <c r="K51" s="88">
        <f t="shared" si="10"/>
        <v>32.608000000000004</v>
      </c>
      <c r="L51" s="88">
        <f t="shared" si="10"/>
        <v>7.4180000000000001</v>
      </c>
      <c r="M51" s="88">
        <f t="shared" si="10"/>
        <v>5.109</v>
      </c>
      <c r="N51" s="88">
        <f t="shared" si="10"/>
        <v>27.205999999999996</v>
      </c>
      <c r="O51" s="88">
        <f t="shared" si="10"/>
        <v>13.769</v>
      </c>
      <c r="P51" s="88">
        <f t="shared" si="10"/>
        <v>28.065000000000001</v>
      </c>
      <c r="Q51" s="88">
        <f t="shared" si="10"/>
        <v>27.571000000000002</v>
      </c>
      <c r="R51" s="88">
        <f t="shared" si="10"/>
        <v>27.616000000000003</v>
      </c>
      <c r="S51" s="88">
        <f t="shared" si="10"/>
        <v>18.746000000000002</v>
      </c>
      <c r="T51" s="88">
        <f t="shared" si="10"/>
        <v>135.16400000000002</v>
      </c>
      <c r="U51" s="88">
        <f t="shared" si="10"/>
        <v>75.3</v>
      </c>
      <c r="V51" s="88">
        <f t="shared" si="10"/>
        <v>94.058000000000007</v>
      </c>
      <c r="W51" s="88">
        <f t="shared" si="10"/>
        <v>11.971</v>
      </c>
      <c r="X51" s="88">
        <f t="shared" si="10"/>
        <v>11.794</v>
      </c>
      <c r="Y51" s="88">
        <f t="shared" si="10"/>
        <v>5.383</v>
      </c>
      <c r="Z51" s="89">
        <f t="shared" si="10"/>
        <v>0</v>
      </c>
      <c r="AA51" s="105">
        <f>SUM(B51:Z51)</f>
        <v>890.75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-11.4</v>
      </c>
      <c r="F4" s="18"/>
      <c r="G4" s="18">
        <v>-41.3</v>
      </c>
      <c r="H4" s="18"/>
      <c r="I4" s="18">
        <v>-66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75.3</v>
      </c>
      <c r="V4" s="18">
        <v>92.2</v>
      </c>
      <c r="W4" s="18"/>
      <c r="X4" s="18">
        <v>-10.7</v>
      </c>
      <c r="Y4" s="18"/>
      <c r="Z4" s="19"/>
      <c r="AA4" s="112">
        <f>SUM(B4:Z4)</f>
        <v>38.100000000000009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221.64</v>
      </c>
      <c r="C7" s="118">
        <v>214.91</v>
      </c>
      <c r="D7" s="118">
        <v>216.8</v>
      </c>
      <c r="E7" s="118">
        <v>214.09</v>
      </c>
      <c r="F7" s="118">
        <v>219.95</v>
      </c>
      <c r="G7" s="118">
        <v>222.31</v>
      </c>
      <c r="H7" s="118">
        <v>262.77</v>
      </c>
      <c r="I7" s="118">
        <v>286.48</v>
      </c>
      <c r="J7" s="118">
        <v>295.60000000000002</v>
      </c>
      <c r="K7" s="118">
        <v>234.67</v>
      </c>
      <c r="L7" s="118">
        <v>216.83</v>
      </c>
      <c r="M7" s="118">
        <v>212.04</v>
      </c>
      <c r="N7" s="118">
        <v>204</v>
      </c>
      <c r="O7" s="118">
        <v>192</v>
      </c>
      <c r="P7" s="118">
        <v>186.9</v>
      </c>
      <c r="Q7" s="118">
        <v>186.81</v>
      </c>
      <c r="R7" s="118">
        <v>186.87</v>
      </c>
      <c r="S7" s="118">
        <v>202.56</v>
      </c>
      <c r="T7" s="118">
        <v>206.91</v>
      </c>
      <c r="U7" s="118">
        <v>319.64999999999998</v>
      </c>
      <c r="V7" s="118">
        <v>327.02999999999997</v>
      </c>
      <c r="W7" s="118">
        <v>239</v>
      </c>
      <c r="X7" s="118">
        <v>240.99</v>
      </c>
      <c r="Y7" s="118">
        <v>227</v>
      </c>
      <c r="Z7" s="119"/>
      <c r="AA7" s="120">
        <f>IF(SUM(B7:Z7)&lt;&gt;0,AVERAGEIF(B7:Z7,"&lt;&gt;"""),"")</f>
        <v>230.74208333333328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11.4</v>
      </c>
      <c r="F15" s="134"/>
      <c r="G15" s="134">
        <v>41.3</v>
      </c>
      <c r="H15" s="134"/>
      <c r="I15" s="134">
        <v>66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10.7</v>
      </c>
      <c r="Y15" s="134"/>
      <c r="Z15" s="132"/>
      <c r="AA15" s="133">
        <f t="shared" si="0"/>
        <v>129.39999999999998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11.4</v>
      </c>
      <c r="F16" s="136">
        <f t="shared" si="1"/>
        <v>0</v>
      </c>
      <c r="G16" s="136">
        <f t="shared" si="1"/>
        <v>41.3</v>
      </c>
      <c r="H16" s="136">
        <f t="shared" si="1"/>
        <v>0</v>
      </c>
      <c r="I16" s="136">
        <f t="shared" si="1"/>
        <v>66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10.7</v>
      </c>
      <c r="Y16" s="136">
        <f t="shared" si="1"/>
        <v>0</v>
      </c>
      <c r="Z16" s="137" t="str">
        <f t="shared" si="1"/>
        <v/>
      </c>
      <c r="AA16" s="90">
        <f t="shared" si="0"/>
        <v>129.39999999999998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75.3</v>
      </c>
      <c r="V23" s="134">
        <v>92.2</v>
      </c>
      <c r="W23" s="134"/>
      <c r="X23" s="134"/>
      <c r="Y23" s="134"/>
      <c r="Z23" s="132"/>
      <c r="AA23" s="133">
        <f t="shared" si="2"/>
        <v>167.5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75.3</v>
      </c>
      <c r="V24" s="136">
        <f t="shared" si="3"/>
        <v>92.2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167.5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2022-03-29T13:30:44Z</dcterms:created>
  <dcterms:modified xsi:type="dcterms:W3CDTF">2022-03-29T13:30:44Z</dcterms:modified>
</cp:coreProperties>
</file>