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AA51" i="4" s="1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<sst xmlns="http://schemas.openxmlformats.org/spreadsheetml/2006/main" count="117" uniqueCount="53">
  <si>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28/03/2022 16:20:14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</si>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</sst>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109.235</c:v>
                </c:pt>
                <c:pt idx="7">
                  <c:v>123.059</c:v>
                </c:pt>
                <c:pt idx="8">
                  <c:v>50.069000000000003</c:v>
                </c:pt>
                <c:pt idx="10">
                  <c:v>130</c:v>
                </c:pt>
                <c:pt idx="11">
                  <c:v>130</c:v>
                </c:pt>
                <c:pt idx="12">
                  <c:v>130</c:v>
                </c:pt>
                <c:pt idx="13">
                  <c:v>130</c:v>
                </c:pt>
                <c:pt idx="14">
                  <c:v>130</c:v>
                </c:pt>
                <c:pt idx="19">
                  <c:v>5</c:v>
                </c:pt>
                <c:pt idx="20">
                  <c:v>14.292999999999999</c:v>
                </c:pt>
                <c:pt idx="21">
                  <c:v>96.569000000000003</c:v>
                </c:pt>
                <c:pt idx="22">
                  <c:v>27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3.08</c:v>
                </c:pt>
                <c:pt idx="1">
                  <c:v>4.1150000000000002</c:v>
                </c:pt>
                <c:pt idx="2">
                  <c:v>5.1430000000000007</c:v>
                </c:pt>
                <c:pt idx="3">
                  <c:v>3.4119999999999999</c:v>
                </c:pt>
                <c:pt idx="4">
                  <c:v>2.9039999999999999</c:v>
                </c:pt>
                <c:pt idx="5">
                  <c:v>7.7610000000000001</c:v>
                </c:pt>
                <c:pt idx="6">
                  <c:v>0.35400000000000004</c:v>
                </c:pt>
                <c:pt idx="7">
                  <c:v>18.004000000000001</c:v>
                </c:pt>
                <c:pt idx="8">
                  <c:v>0.39800000000000002</c:v>
                </c:pt>
                <c:pt idx="9">
                  <c:v>0.52800000000000002</c:v>
                </c:pt>
                <c:pt idx="10">
                  <c:v>0.88500000000000001</c:v>
                </c:pt>
                <c:pt idx="11">
                  <c:v>0.98299999999999998</c:v>
                </c:pt>
                <c:pt idx="12">
                  <c:v>1.125</c:v>
                </c:pt>
                <c:pt idx="13">
                  <c:v>1.125</c:v>
                </c:pt>
                <c:pt idx="14">
                  <c:v>1.034</c:v>
                </c:pt>
                <c:pt idx="15">
                  <c:v>0.80199999999999994</c:v>
                </c:pt>
                <c:pt idx="16">
                  <c:v>0.438</c:v>
                </c:pt>
                <c:pt idx="17">
                  <c:v>0.40899999999999997</c:v>
                </c:pt>
                <c:pt idx="18">
                  <c:v>0.36599999999999999</c:v>
                </c:pt>
                <c:pt idx="19">
                  <c:v>29.511000000000003</c:v>
                </c:pt>
                <c:pt idx="20">
                  <c:v>27.705000000000005</c:v>
                </c:pt>
                <c:pt idx="21">
                  <c:v>19.288000000000004</c:v>
                </c:pt>
                <c:pt idx="22">
                  <c:v>4.2759999999999998</c:v>
                </c:pt>
                <c:pt idx="23">
                  <c:v>0.13500000000000001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8">
                  <c:v>220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2381752"/>
        <c:axId val="40238018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8.9199999999999982</c:v>
                </c:pt>
                <c:pt idx="1">
                  <c:v>9.1820000000000004</c:v>
                </c:pt>
                <c:pt idx="2">
                  <c:v>10.569000000000001</c:v>
                </c:pt>
                <c:pt idx="3">
                  <c:v>11.763999999999999</c:v>
                </c:pt>
                <c:pt idx="4">
                  <c:v>11.502000000000001</c:v>
                </c:pt>
                <c:pt idx="5">
                  <c:v>8.673</c:v>
                </c:pt>
                <c:pt idx="6">
                  <c:v>110.60299999999999</c:v>
                </c:pt>
                <c:pt idx="7">
                  <c:v>144.249</c:v>
                </c:pt>
                <c:pt idx="8">
                  <c:v>279.42900000000003</c:v>
                </c:pt>
                <c:pt idx="9">
                  <c:v>30.201000000000001</c:v>
                </c:pt>
                <c:pt idx="10">
                  <c:v>173.62499999999997</c:v>
                </c:pt>
                <c:pt idx="11">
                  <c:v>176.69800000000004</c:v>
                </c:pt>
                <c:pt idx="12">
                  <c:v>176.45899999999997</c:v>
                </c:pt>
                <c:pt idx="13">
                  <c:v>175.14900000000003</c:v>
                </c:pt>
                <c:pt idx="14">
                  <c:v>172.65199999999999</c:v>
                </c:pt>
                <c:pt idx="15">
                  <c:v>36.584000000000003</c:v>
                </c:pt>
                <c:pt idx="16">
                  <c:v>29.575999999999997</c:v>
                </c:pt>
                <c:pt idx="17">
                  <c:v>17.863999999999997</c:v>
                </c:pt>
                <c:pt idx="18">
                  <c:v>11.164</c:v>
                </c:pt>
                <c:pt idx="19">
                  <c:v>39.435000000000002</c:v>
                </c:pt>
                <c:pt idx="20">
                  <c:v>55.963000000000001</c:v>
                </c:pt>
                <c:pt idx="21">
                  <c:v>138.24900000000002</c:v>
                </c:pt>
                <c:pt idx="22">
                  <c:v>49.773000000000003</c:v>
                </c:pt>
                <c:pt idx="23">
                  <c:v>21.746000000000002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2381752"/>
        <c:axId val="40238018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199.38</c:v>
                </c:pt>
                <c:pt idx="1">
                  <c:v>195.52</c:v>
                </c:pt>
                <c:pt idx="2">
                  <c:v>196.32</c:v>
                </c:pt>
                <c:pt idx="3">
                  <c:v>196.55</c:v>
                </c:pt>
                <c:pt idx="4">
                  <c:v>200.39</c:v>
                </c:pt>
                <c:pt idx="5">
                  <c:v>218.1</c:v>
                </c:pt>
                <c:pt idx="6">
                  <c:v>255.64</c:v>
                </c:pt>
                <c:pt idx="7">
                  <c:v>303.47000000000003</c:v>
                </c:pt>
                <c:pt idx="8">
                  <c:v>290.08999999999997</c:v>
                </c:pt>
                <c:pt idx="9">
                  <c:v>218.68</c:v>
                </c:pt>
                <c:pt idx="10">
                  <c:v>198.95</c:v>
                </c:pt>
                <c:pt idx="11">
                  <c:v>195.17</c:v>
                </c:pt>
                <c:pt idx="12">
                  <c:v>184.27</c:v>
                </c:pt>
                <c:pt idx="13">
                  <c:v>183.93</c:v>
                </c:pt>
                <c:pt idx="14">
                  <c:v>181.94</c:v>
                </c:pt>
                <c:pt idx="15">
                  <c:v>188.39</c:v>
                </c:pt>
                <c:pt idx="16">
                  <c:v>189.59</c:v>
                </c:pt>
                <c:pt idx="17">
                  <c:v>195.96</c:v>
                </c:pt>
                <c:pt idx="18">
                  <c:v>217.56</c:v>
                </c:pt>
                <c:pt idx="19">
                  <c:v>316.13</c:v>
                </c:pt>
                <c:pt idx="20">
                  <c:v>309.8</c:v>
                </c:pt>
                <c:pt idx="21">
                  <c:v>253.37</c:v>
                </c:pt>
                <c:pt idx="22">
                  <c:v>237.23</c:v>
                </c:pt>
                <c:pt idx="23">
                  <c:v>199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2384104"/>
        <c:axId val="402382144"/>
      </c:lineChart>
      <c:catAx>
        <c:axId val="4023817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2380184"/>
        <c:crosses val="autoZero"/>
        <c:auto val="1"/>
        <c:lblAlgn val="ctr"/>
        <c:lblOffset val="100"/>
        <c:noMultiLvlLbl val="0"/>
      </c:catAx>
      <c:valAx>
        <c:axId val="402380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2381752"/>
        <c:crosses val="autoZero"/>
        <c:crossBetween val="between"/>
      </c:valAx>
      <c:valAx>
        <c:axId val="4023821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2384104"/>
        <c:crosses val="max"/>
        <c:crossBetween val="between"/>
      </c:valAx>
      <c:catAx>
        <c:axId val="4023841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23821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8.9199999999999982</v>
      </c>
      <c r="C4" s="18">
        <v>9.1820000000000022</v>
      </c>
      <c r="D4" s="18">
        <v>10.569000000000001</v>
      </c>
      <c r="E4" s="18">
        <v>11.764000000000001</v>
      </c>
      <c r="F4" s="18">
        <v>11.502000000000001</v>
      </c>
      <c r="G4" s="18">
        <v>8.673</v>
      </c>
      <c r="H4" s="18">
        <v>110.60299999999999</v>
      </c>
      <c r="I4" s="18">
        <v>144.261</v>
      </c>
      <c r="J4" s="18">
        <v>279.42899999999997</v>
      </c>
      <c r="K4" s="18">
        <v>30.201000000000001</v>
      </c>
      <c r="L4" s="18">
        <v>173.625</v>
      </c>
      <c r="M4" s="18">
        <v>176.69800000000004</v>
      </c>
      <c r="N4" s="18">
        <v>176.45899999999997</v>
      </c>
      <c r="O4" s="18">
        <v>175.149</v>
      </c>
      <c r="P4" s="18">
        <v>172.65199999999999</v>
      </c>
      <c r="Q4" s="18">
        <v>36.584000000000003</v>
      </c>
      <c r="R4" s="18">
        <v>29.576000000000001</v>
      </c>
      <c r="S4" s="18">
        <v>17.864000000000004</v>
      </c>
      <c r="T4" s="18">
        <v>11.164</v>
      </c>
      <c r="U4" s="18">
        <v>39.46</v>
      </c>
      <c r="V4" s="18">
        <v>55.933</v>
      </c>
      <c r="W4" s="18">
        <v>138.209</v>
      </c>
      <c r="X4" s="18">
        <v>49.814</v>
      </c>
      <c r="Y4" s="18">
        <v>21.746000000000002</v>
      </c>
      <c r="Z4" s="19"/>
      <c r="AA4" s="20">
        <f>SUM(B4:Z4)</f>
        <v>1900.0370000000007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199.38</v>
      </c>
      <c r="C7" s="28">
        <v>195.52</v>
      </c>
      <c r="D7" s="28">
        <v>196.32</v>
      </c>
      <c r="E7" s="28">
        <v>196.55</v>
      </c>
      <c r="F7" s="28">
        <v>200.39</v>
      </c>
      <c r="G7" s="28">
        <v>218.1</v>
      </c>
      <c r="H7" s="28">
        <v>255.64</v>
      </c>
      <c r="I7" s="28">
        <v>303.47000000000003</v>
      </c>
      <c r="J7" s="28">
        <v>290.08999999999997</v>
      </c>
      <c r="K7" s="28">
        <v>218.68</v>
      </c>
      <c r="L7" s="28">
        <v>198.95</v>
      </c>
      <c r="M7" s="28">
        <v>195.17</v>
      </c>
      <c r="N7" s="28">
        <v>184.27</v>
      </c>
      <c r="O7" s="28">
        <v>183.93</v>
      </c>
      <c r="P7" s="28">
        <v>181.94</v>
      </c>
      <c r="Q7" s="28">
        <v>188.39</v>
      </c>
      <c r="R7" s="28">
        <v>189.59</v>
      </c>
      <c r="S7" s="28">
        <v>195.96</v>
      </c>
      <c r="T7" s="28">
        <v>217.56</v>
      </c>
      <c r="U7" s="28">
        <v>316.13</v>
      </c>
      <c r="V7" s="28">
        <v>309.8</v>
      </c>
      <c r="W7" s="28">
        <v>253.37</v>
      </c>
      <c r="X7" s="28">
        <v>237.23</v>
      </c>
      <c r="Y7" s="28">
        <v>199</v>
      </c>
      <c r="Z7" s="29"/>
      <c r="AA7" s="30">
        <f>IF(SUM(B7:Z7)&lt;&gt;0,AVERAGEIF(B7:Z7,"&lt;&gt;"""),"")</f>
        <v>221.89291666666665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109.235</v>
      </c>
      <c r="I12" s="52">
        <v>123.059</v>
      </c>
      <c r="J12" s="52">
        <v>50.069000000000003</v>
      </c>
      <c r="K12" s="52"/>
      <c r="L12" s="52">
        <v>130</v>
      </c>
      <c r="M12" s="52">
        <v>130</v>
      </c>
      <c r="N12" s="52">
        <v>130</v>
      </c>
      <c r="O12" s="52">
        <v>130</v>
      </c>
      <c r="P12" s="52">
        <v>130</v>
      </c>
      <c r="Q12" s="52"/>
      <c r="R12" s="52"/>
      <c r="S12" s="52"/>
      <c r="T12" s="52"/>
      <c r="U12" s="52">
        <v>5</v>
      </c>
      <c r="V12" s="52">
        <v>14.292999999999999</v>
      </c>
      <c r="W12" s="52">
        <v>96.569000000000003</v>
      </c>
      <c r="X12" s="52">
        <v>27</v>
      </c>
      <c r="Y12" s="52"/>
      <c r="Z12" s="53"/>
      <c r="AA12" s="54">
        <f t="shared" si="0"/>
        <v>1075.2250000000001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>
        <v>220</v>
      </c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220</v>
      </c>
    </row>
    <row r="14" spans="1:27" ht="24.95" customHeight="1" x14ac:dyDescent="0.2">
      <c r="A14" s="55" t="s">
        <v>10</v>
      </c>
      <c r="B14" s="56">
        <v>3.08</v>
      </c>
      <c r="C14" s="57">
        <v>4.1150000000000002</v>
      </c>
      <c r="D14" s="57">
        <v>5.1430000000000007</v>
      </c>
      <c r="E14" s="57">
        <v>3.4119999999999999</v>
      </c>
      <c r="F14" s="57">
        <v>2.9039999999999999</v>
      </c>
      <c r="G14" s="57">
        <v>7.7610000000000001</v>
      </c>
      <c r="H14" s="57">
        <v>0.35400000000000004</v>
      </c>
      <c r="I14" s="57">
        <v>18.004000000000001</v>
      </c>
      <c r="J14" s="57">
        <v>0.39800000000000002</v>
      </c>
      <c r="K14" s="57">
        <v>0.52800000000000002</v>
      </c>
      <c r="L14" s="57">
        <v>0.88500000000000001</v>
      </c>
      <c r="M14" s="57">
        <v>0.98299999999999998</v>
      </c>
      <c r="N14" s="57">
        <v>1.125</v>
      </c>
      <c r="O14" s="57">
        <v>1.125</v>
      </c>
      <c r="P14" s="57">
        <v>1.034</v>
      </c>
      <c r="Q14" s="57">
        <v>0.80199999999999994</v>
      </c>
      <c r="R14" s="57">
        <v>0.438</v>
      </c>
      <c r="S14" s="57">
        <v>0.40899999999999997</v>
      </c>
      <c r="T14" s="57">
        <v>0.36599999999999999</v>
      </c>
      <c r="U14" s="57">
        <v>29.511000000000003</v>
      </c>
      <c r="V14" s="57">
        <v>27.705000000000005</v>
      </c>
      <c r="W14" s="57">
        <v>19.288000000000004</v>
      </c>
      <c r="X14" s="57">
        <v>4.2759999999999998</v>
      </c>
      <c r="Y14" s="57">
        <v>0.13500000000000001</v>
      </c>
      <c r="Z14" s="58"/>
      <c r="AA14" s="59">
        <f t="shared" si="0"/>
        <v>133.78100000000001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3.08</v>
      </c>
      <c r="C16" s="62">
        <f t="shared" ref="C16:Z16" si="1">IF(LEN(C$2)&gt;0,SUM(C10:C15),"")</f>
        <v>4.1150000000000002</v>
      </c>
      <c r="D16" s="62">
        <f t="shared" si="1"/>
        <v>5.1430000000000007</v>
      </c>
      <c r="E16" s="62">
        <f t="shared" si="1"/>
        <v>3.4119999999999999</v>
      </c>
      <c r="F16" s="62">
        <f t="shared" si="1"/>
        <v>2.9039999999999999</v>
      </c>
      <c r="G16" s="62">
        <f t="shared" si="1"/>
        <v>7.7610000000000001</v>
      </c>
      <c r="H16" s="62">
        <f t="shared" si="1"/>
        <v>109.589</v>
      </c>
      <c r="I16" s="62">
        <f t="shared" si="1"/>
        <v>141.06299999999999</v>
      </c>
      <c r="J16" s="62">
        <f t="shared" si="1"/>
        <v>270.46700000000004</v>
      </c>
      <c r="K16" s="62">
        <f t="shared" si="1"/>
        <v>0.52800000000000002</v>
      </c>
      <c r="L16" s="62">
        <f t="shared" si="1"/>
        <v>130.88499999999999</v>
      </c>
      <c r="M16" s="62">
        <f t="shared" si="1"/>
        <v>130.983</v>
      </c>
      <c r="N16" s="62">
        <f t="shared" si="1"/>
        <v>131.125</v>
      </c>
      <c r="O16" s="62">
        <f t="shared" si="1"/>
        <v>131.125</v>
      </c>
      <c r="P16" s="62">
        <f t="shared" si="1"/>
        <v>131.03399999999999</v>
      </c>
      <c r="Q16" s="62">
        <f t="shared" si="1"/>
        <v>0.80199999999999994</v>
      </c>
      <c r="R16" s="62">
        <f t="shared" si="1"/>
        <v>0.438</v>
      </c>
      <c r="S16" s="62">
        <f t="shared" si="1"/>
        <v>0.40899999999999997</v>
      </c>
      <c r="T16" s="62">
        <f t="shared" si="1"/>
        <v>0.36599999999999999</v>
      </c>
      <c r="U16" s="62">
        <f t="shared" si="1"/>
        <v>34.511000000000003</v>
      </c>
      <c r="V16" s="62">
        <f t="shared" si="1"/>
        <v>41.998000000000005</v>
      </c>
      <c r="W16" s="62">
        <f t="shared" si="1"/>
        <v>115.857</v>
      </c>
      <c r="X16" s="62">
        <f t="shared" si="1"/>
        <v>31.276</v>
      </c>
      <c r="Y16" s="62">
        <f t="shared" si="1"/>
        <v>0.13500000000000001</v>
      </c>
      <c r="Z16" s="63" t="str">
        <f t="shared" si="1"/>
        <v/>
      </c>
      <c r="AA16" s="64">
        <f>SUM(AA10:AA15)</f>
        <v>1429.0060000000001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1.014</v>
      </c>
      <c r="I20" s="77">
        <v>1.111</v>
      </c>
      <c r="J20" s="77">
        <v>0.68500000000000005</v>
      </c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>
        <v>5.8680000000000003</v>
      </c>
      <c r="Z20" s="78"/>
      <c r="AA20" s="79">
        <f t="shared" si="2"/>
        <v>8.6780000000000008</v>
      </c>
    </row>
    <row r="21" spans="1:27" ht="24.95" customHeight="1" x14ac:dyDescent="0.2">
      <c r="A21" s="75" t="s">
        <v>16</v>
      </c>
      <c r="B21" s="80">
        <v>5.84</v>
      </c>
      <c r="C21" s="81">
        <v>5.0669999999999993</v>
      </c>
      <c r="D21" s="81">
        <v>5.4260000000000002</v>
      </c>
      <c r="E21" s="81">
        <v>8.3520000000000003</v>
      </c>
      <c r="F21" s="81">
        <v>8.597999999999999</v>
      </c>
      <c r="G21" s="81">
        <v>0.91200000000000003</v>
      </c>
      <c r="H21" s="81"/>
      <c r="I21" s="81">
        <v>2.0869999999999997</v>
      </c>
      <c r="J21" s="81">
        <v>8.2769999999999992</v>
      </c>
      <c r="K21" s="81">
        <v>29.673000000000002</v>
      </c>
      <c r="L21" s="81">
        <v>42.74</v>
      </c>
      <c r="M21" s="81">
        <v>45.714999999999996</v>
      </c>
      <c r="N21" s="81">
        <v>45.333999999999996</v>
      </c>
      <c r="O21" s="81">
        <v>44.024000000000001</v>
      </c>
      <c r="P21" s="81">
        <v>41.618000000000002</v>
      </c>
      <c r="Q21" s="81">
        <v>35.782000000000004</v>
      </c>
      <c r="R21" s="81">
        <v>29.138000000000002</v>
      </c>
      <c r="S21" s="81">
        <v>17.455000000000002</v>
      </c>
      <c r="T21" s="81">
        <v>10.798</v>
      </c>
      <c r="U21" s="81">
        <v>4.9490000000000007</v>
      </c>
      <c r="V21" s="81">
        <v>13.935</v>
      </c>
      <c r="W21" s="81">
        <v>22.351999999999997</v>
      </c>
      <c r="X21" s="81">
        <v>18.538</v>
      </c>
      <c r="Y21" s="81">
        <v>15.742999999999999</v>
      </c>
      <c r="Z21" s="78"/>
      <c r="AA21" s="79">
        <f t="shared" si="2"/>
        <v>462.35299999999995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5.84</v>
      </c>
      <c r="C25" s="88">
        <f t="shared" ref="C25:Z25" si="3">IF(LEN(C$2)&gt;0,SUM(C19:C24),"")</f>
        <v>5.0669999999999993</v>
      </c>
      <c r="D25" s="88">
        <f t="shared" si="3"/>
        <v>5.4260000000000002</v>
      </c>
      <c r="E25" s="88">
        <f t="shared" si="3"/>
        <v>8.3520000000000003</v>
      </c>
      <c r="F25" s="88">
        <f t="shared" si="3"/>
        <v>8.597999999999999</v>
      </c>
      <c r="G25" s="88">
        <f t="shared" si="3"/>
        <v>0.91200000000000003</v>
      </c>
      <c r="H25" s="88">
        <f t="shared" si="3"/>
        <v>1.014</v>
      </c>
      <c r="I25" s="88">
        <f t="shared" si="3"/>
        <v>3.1979999999999995</v>
      </c>
      <c r="J25" s="88">
        <f t="shared" si="3"/>
        <v>8.9619999999999997</v>
      </c>
      <c r="K25" s="88">
        <f t="shared" si="3"/>
        <v>29.673000000000002</v>
      </c>
      <c r="L25" s="88">
        <f t="shared" si="3"/>
        <v>42.74</v>
      </c>
      <c r="M25" s="88">
        <f t="shared" si="3"/>
        <v>45.714999999999996</v>
      </c>
      <c r="N25" s="88">
        <f t="shared" si="3"/>
        <v>45.333999999999996</v>
      </c>
      <c r="O25" s="88">
        <f t="shared" si="3"/>
        <v>44.024000000000001</v>
      </c>
      <c r="P25" s="88">
        <f t="shared" si="3"/>
        <v>41.618000000000002</v>
      </c>
      <c r="Q25" s="88">
        <f t="shared" si="3"/>
        <v>35.782000000000004</v>
      </c>
      <c r="R25" s="88">
        <f t="shared" si="3"/>
        <v>29.138000000000002</v>
      </c>
      <c r="S25" s="88">
        <f t="shared" si="3"/>
        <v>17.455000000000002</v>
      </c>
      <c r="T25" s="88">
        <f t="shared" si="3"/>
        <v>10.798</v>
      </c>
      <c r="U25" s="88">
        <f t="shared" si="3"/>
        <v>4.9490000000000007</v>
      </c>
      <c r="V25" s="88">
        <f t="shared" si="3"/>
        <v>13.935</v>
      </c>
      <c r="W25" s="88">
        <f t="shared" si="3"/>
        <v>22.351999999999997</v>
      </c>
      <c r="X25" s="88">
        <f t="shared" si="3"/>
        <v>18.538</v>
      </c>
      <c r="Y25" s="88">
        <f t="shared" si="3"/>
        <v>21.610999999999997</v>
      </c>
      <c r="Z25" s="89" t="str">
        <f t="shared" si="3"/>
        <v/>
      </c>
      <c r="AA25" s="90">
        <f>SUM(AA19:AA24)</f>
        <v>471.03099999999995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8.92</v>
      </c>
      <c r="C29" s="77">
        <v>9.1820000000000004</v>
      </c>
      <c r="D29" s="77">
        <v>10.569000000000001</v>
      </c>
      <c r="E29" s="77">
        <v>11.763999999999999</v>
      </c>
      <c r="F29" s="77">
        <v>11.502000000000001</v>
      </c>
      <c r="G29" s="77">
        <v>8.673</v>
      </c>
      <c r="H29" s="77">
        <v>110.60299999999999</v>
      </c>
      <c r="I29" s="77">
        <v>144.261</v>
      </c>
      <c r="J29" s="77">
        <v>279.42899999999997</v>
      </c>
      <c r="K29" s="77">
        <v>30.201000000000001</v>
      </c>
      <c r="L29" s="77">
        <v>173.625</v>
      </c>
      <c r="M29" s="77">
        <v>176.69800000000001</v>
      </c>
      <c r="N29" s="77">
        <v>176.459</v>
      </c>
      <c r="O29" s="77">
        <v>175.149</v>
      </c>
      <c r="P29" s="77">
        <v>172.65199999999999</v>
      </c>
      <c r="Q29" s="77">
        <v>36.584000000000003</v>
      </c>
      <c r="R29" s="77">
        <v>29.576000000000001</v>
      </c>
      <c r="S29" s="77">
        <v>17.864000000000001</v>
      </c>
      <c r="T29" s="77">
        <v>11.164</v>
      </c>
      <c r="U29" s="77">
        <v>39.46</v>
      </c>
      <c r="V29" s="77">
        <v>55.933</v>
      </c>
      <c r="W29" s="77">
        <v>138.209</v>
      </c>
      <c r="X29" s="77">
        <v>49.814</v>
      </c>
      <c r="Y29" s="77">
        <v>21.745999999999999</v>
      </c>
      <c r="Z29" s="78"/>
      <c r="AA29" s="79">
        <f>SUM(B29:Z29)</f>
        <v>1900.0370000000003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8.92</v>
      </c>
      <c r="C31" s="62">
        <f t="shared" ref="C31:Z31" si="4">IF(LEN(C$2)&gt;0,SUM(C28:C30),"")</f>
        <v>9.1820000000000004</v>
      </c>
      <c r="D31" s="62">
        <f t="shared" si="4"/>
        <v>10.569000000000001</v>
      </c>
      <c r="E31" s="62">
        <f t="shared" si="4"/>
        <v>11.763999999999999</v>
      </c>
      <c r="F31" s="62">
        <f t="shared" si="4"/>
        <v>11.502000000000001</v>
      </c>
      <c r="G31" s="62">
        <f t="shared" si="4"/>
        <v>8.673</v>
      </c>
      <c r="H31" s="62">
        <f t="shared" si="4"/>
        <v>110.60299999999999</v>
      </c>
      <c r="I31" s="62">
        <f t="shared" si="4"/>
        <v>144.261</v>
      </c>
      <c r="J31" s="62">
        <f t="shared" si="4"/>
        <v>279.42899999999997</v>
      </c>
      <c r="K31" s="62">
        <f t="shared" si="4"/>
        <v>30.201000000000001</v>
      </c>
      <c r="L31" s="62">
        <f t="shared" si="4"/>
        <v>173.625</v>
      </c>
      <c r="M31" s="62">
        <f t="shared" si="4"/>
        <v>176.69800000000001</v>
      </c>
      <c r="N31" s="62">
        <f t="shared" si="4"/>
        <v>176.459</v>
      </c>
      <c r="O31" s="62">
        <f t="shared" si="4"/>
        <v>175.149</v>
      </c>
      <c r="P31" s="62">
        <f t="shared" si="4"/>
        <v>172.65199999999999</v>
      </c>
      <c r="Q31" s="62">
        <f t="shared" si="4"/>
        <v>36.584000000000003</v>
      </c>
      <c r="R31" s="62">
        <f t="shared" si="4"/>
        <v>29.576000000000001</v>
      </c>
      <c r="S31" s="62">
        <f t="shared" si="4"/>
        <v>17.864000000000001</v>
      </c>
      <c r="T31" s="62">
        <f t="shared" si="4"/>
        <v>11.164</v>
      </c>
      <c r="U31" s="62">
        <f t="shared" si="4"/>
        <v>39.46</v>
      </c>
      <c r="V31" s="62">
        <f t="shared" si="4"/>
        <v>55.933</v>
      </c>
      <c r="W31" s="62">
        <f t="shared" si="4"/>
        <v>138.209</v>
      </c>
      <c r="X31" s="62">
        <f t="shared" si="4"/>
        <v>49.814</v>
      </c>
      <c r="Y31" s="62">
        <f t="shared" si="4"/>
        <v>21.745999999999999</v>
      </c>
      <c r="Z31" s="63" t="str">
        <f t="shared" si="4"/>
        <v/>
      </c>
      <c r="AA31" s="64">
        <f>SUM(AA28:AA30)</f>
        <v>1900.0370000000003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8.92</v>
      </c>
      <c r="C51" s="88">
        <f t="shared" si="10"/>
        <v>9.1819999999999986</v>
      </c>
      <c r="D51" s="88">
        <f t="shared" si="10"/>
        <v>10.569000000000001</v>
      </c>
      <c r="E51" s="88">
        <f t="shared" si="10"/>
        <v>11.763999999999999</v>
      </c>
      <c r="F51" s="88">
        <f t="shared" si="10"/>
        <v>11.501999999999999</v>
      </c>
      <c r="G51" s="88">
        <f t="shared" si="10"/>
        <v>8.673</v>
      </c>
      <c r="H51" s="88">
        <f t="shared" si="10"/>
        <v>110.60299999999999</v>
      </c>
      <c r="I51" s="88">
        <f t="shared" si="10"/>
        <v>144.261</v>
      </c>
      <c r="J51" s="88">
        <f t="shared" si="10"/>
        <v>279.42900000000003</v>
      </c>
      <c r="K51" s="88">
        <f t="shared" si="10"/>
        <v>30.201000000000001</v>
      </c>
      <c r="L51" s="88">
        <f t="shared" si="10"/>
        <v>173.625</v>
      </c>
      <c r="M51" s="88">
        <f t="shared" si="10"/>
        <v>176.69800000000001</v>
      </c>
      <c r="N51" s="88">
        <f t="shared" si="10"/>
        <v>176.459</v>
      </c>
      <c r="O51" s="88">
        <f t="shared" si="10"/>
        <v>175.149</v>
      </c>
      <c r="P51" s="88">
        <f t="shared" si="10"/>
        <v>172.65199999999999</v>
      </c>
      <c r="Q51" s="88">
        <f t="shared" si="10"/>
        <v>36.584000000000003</v>
      </c>
      <c r="R51" s="88">
        <f t="shared" si="10"/>
        <v>29.576000000000001</v>
      </c>
      <c r="S51" s="88">
        <f t="shared" si="10"/>
        <v>17.864000000000001</v>
      </c>
      <c r="T51" s="88">
        <f t="shared" si="10"/>
        <v>11.164</v>
      </c>
      <c r="U51" s="88">
        <f t="shared" si="10"/>
        <v>39.46</v>
      </c>
      <c r="V51" s="88">
        <f t="shared" si="10"/>
        <v>55.933000000000007</v>
      </c>
      <c r="W51" s="88">
        <f t="shared" si="10"/>
        <v>138.209</v>
      </c>
      <c r="X51" s="88">
        <f t="shared" si="10"/>
        <v>49.814</v>
      </c>
      <c r="Y51" s="88">
        <f t="shared" si="10"/>
        <v>21.745999999999999</v>
      </c>
      <c r="Z51" s="89" t="str">
        <f t="shared" si="10"/>
        <v/>
      </c>
      <c r="AA51" s="105">
        <f>SUM(B51:Z51)</f>
        <v>1900.0370000000003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44649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8.9199999999999982</v>
      </c>
      <c r="C4" s="18">
        <v>9.1820000000000004</v>
      </c>
      <c r="D4" s="18">
        <v>10.569000000000001</v>
      </c>
      <c r="E4" s="18">
        <v>11.763999999999999</v>
      </c>
      <c r="F4" s="18">
        <v>11.502000000000001</v>
      </c>
      <c r="G4" s="18">
        <v>8.673</v>
      </c>
      <c r="H4" s="18">
        <v>110.60299999999999</v>
      </c>
      <c r="I4" s="18">
        <v>144.249</v>
      </c>
      <c r="J4" s="18">
        <v>279.42900000000003</v>
      </c>
      <c r="K4" s="18">
        <v>30.201000000000001</v>
      </c>
      <c r="L4" s="18">
        <v>173.62499999999997</v>
      </c>
      <c r="M4" s="18">
        <v>176.69800000000004</v>
      </c>
      <c r="N4" s="18">
        <v>176.45899999999997</v>
      </c>
      <c r="O4" s="18">
        <v>175.14900000000003</v>
      </c>
      <c r="P4" s="18">
        <v>172.65199999999999</v>
      </c>
      <c r="Q4" s="18">
        <v>36.584000000000003</v>
      </c>
      <c r="R4" s="18">
        <v>29.575999999999997</v>
      </c>
      <c r="S4" s="18">
        <v>17.863999999999997</v>
      </c>
      <c r="T4" s="18">
        <v>11.164</v>
      </c>
      <c r="U4" s="18">
        <v>39.435000000000002</v>
      </c>
      <c r="V4" s="18">
        <v>55.963000000000001</v>
      </c>
      <c r="W4" s="18">
        <v>138.24900000000002</v>
      </c>
      <c r="X4" s="18">
        <v>49.773000000000003</v>
      </c>
      <c r="Y4" s="18">
        <v>21.746000000000002</v>
      </c>
      <c r="Z4" s="19"/>
      <c r="AA4" s="20">
        <f>SUM(B4:Z4)</f>
        <v>1900.0290000000005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199.38</v>
      </c>
      <c r="C7" s="28">
        <v>195.52</v>
      </c>
      <c r="D7" s="28">
        <v>196.32</v>
      </c>
      <c r="E7" s="28">
        <v>196.55</v>
      </c>
      <c r="F7" s="28">
        <v>200.39</v>
      </c>
      <c r="G7" s="28">
        <v>218.1</v>
      </c>
      <c r="H7" s="28">
        <v>255.64</v>
      </c>
      <c r="I7" s="28">
        <v>303.47000000000003</v>
      </c>
      <c r="J7" s="28">
        <v>290.08999999999997</v>
      </c>
      <c r="K7" s="28">
        <v>218.68</v>
      </c>
      <c r="L7" s="28">
        <v>198.95</v>
      </c>
      <c r="M7" s="28">
        <v>195.17</v>
      </c>
      <c r="N7" s="28">
        <v>184.27</v>
      </c>
      <c r="O7" s="28">
        <v>183.93</v>
      </c>
      <c r="P7" s="28">
        <v>181.94</v>
      </c>
      <c r="Q7" s="28">
        <v>188.39</v>
      </c>
      <c r="R7" s="28">
        <v>189.59</v>
      </c>
      <c r="S7" s="28">
        <v>195.96</v>
      </c>
      <c r="T7" s="28">
        <v>217.56</v>
      </c>
      <c r="U7" s="28">
        <v>316.13</v>
      </c>
      <c r="V7" s="28">
        <v>309.8</v>
      </c>
      <c r="W7" s="28">
        <v>253.37</v>
      </c>
      <c r="X7" s="28">
        <v>237.23</v>
      </c>
      <c r="Y7" s="28">
        <v>199</v>
      </c>
      <c r="Z7" s="29"/>
      <c r="AA7" s="30">
        <f>IF(SUM(B7:Z7)&lt;&gt;0,AVERAGEIF(B7:Z7,"&lt;&gt;"""),"")</f>
        <v>221.89291666666665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>
        <v>130</v>
      </c>
      <c r="M12" s="52">
        <v>130</v>
      </c>
      <c r="N12" s="52">
        <v>130</v>
      </c>
      <c r="O12" s="52">
        <v>130</v>
      </c>
      <c r="P12" s="52">
        <v>130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650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>
        <v>239.88200000000001</v>
      </c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239.88200000000001</v>
      </c>
    </row>
    <row r="14" spans="1:27" ht="24.95" customHeight="1" x14ac:dyDescent="0.2">
      <c r="A14" s="55" t="s">
        <v>10</v>
      </c>
      <c r="B14" s="56">
        <v>4.2590000000000003</v>
      </c>
      <c r="C14" s="57">
        <v>6.9030000000000005</v>
      </c>
      <c r="D14" s="57">
        <v>7.8849999999999998</v>
      </c>
      <c r="E14" s="57">
        <v>11.099</v>
      </c>
      <c r="F14" s="57">
        <v>10.479000000000001</v>
      </c>
      <c r="G14" s="57"/>
      <c r="H14" s="57">
        <v>12.151999999999999</v>
      </c>
      <c r="I14" s="57"/>
      <c r="J14" s="57">
        <v>35.453999999999994</v>
      </c>
      <c r="K14" s="57">
        <v>28.269000000000002</v>
      </c>
      <c r="L14" s="57">
        <v>41.970999999999997</v>
      </c>
      <c r="M14" s="57">
        <v>44.585000000000001</v>
      </c>
      <c r="N14" s="57">
        <v>44.494000000000007</v>
      </c>
      <c r="O14" s="57">
        <v>43.01</v>
      </c>
      <c r="P14" s="57">
        <v>40.908999999999999</v>
      </c>
      <c r="Q14" s="57">
        <v>34.417000000000002</v>
      </c>
      <c r="R14" s="57">
        <v>28.097999999999999</v>
      </c>
      <c r="S14" s="57">
        <v>15.265000000000001</v>
      </c>
      <c r="T14" s="57">
        <v>6.48</v>
      </c>
      <c r="U14" s="57"/>
      <c r="V14" s="57"/>
      <c r="W14" s="57"/>
      <c r="X14" s="57"/>
      <c r="Y14" s="57">
        <v>21.570999999999998</v>
      </c>
      <c r="Z14" s="58"/>
      <c r="AA14" s="59">
        <f t="shared" si="0"/>
        <v>437.29999999999995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4.2590000000000003</v>
      </c>
      <c r="C16" s="62">
        <f t="shared" ref="C16:Z16" si="1">IF(LEN(C$2)&gt;0,SUM(C10:C15),"")</f>
        <v>6.9030000000000005</v>
      </c>
      <c r="D16" s="62">
        <f t="shared" si="1"/>
        <v>7.8849999999999998</v>
      </c>
      <c r="E16" s="62">
        <f t="shared" si="1"/>
        <v>11.099</v>
      </c>
      <c r="F16" s="62">
        <f t="shared" si="1"/>
        <v>10.479000000000001</v>
      </c>
      <c r="G16" s="62">
        <f t="shared" si="1"/>
        <v>0</v>
      </c>
      <c r="H16" s="62">
        <f t="shared" si="1"/>
        <v>12.151999999999999</v>
      </c>
      <c r="I16" s="62">
        <f t="shared" si="1"/>
        <v>0</v>
      </c>
      <c r="J16" s="62">
        <f t="shared" si="1"/>
        <v>275.33600000000001</v>
      </c>
      <c r="K16" s="62">
        <f t="shared" si="1"/>
        <v>28.269000000000002</v>
      </c>
      <c r="L16" s="62">
        <f t="shared" si="1"/>
        <v>171.971</v>
      </c>
      <c r="M16" s="62">
        <f t="shared" si="1"/>
        <v>174.58500000000001</v>
      </c>
      <c r="N16" s="62">
        <f t="shared" si="1"/>
        <v>174.494</v>
      </c>
      <c r="O16" s="62">
        <f t="shared" si="1"/>
        <v>173.01</v>
      </c>
      <c r="P16" s="62">
        <f t="shared" si="1"/>
        <v>170.90899999999999</v>
      </c>
      <c r="Q16" s="62">
        <f t="shared" si="1"/>
        <v>34.417000000000002</v>
      </c>
      <c r="R16" s="62">
        <f t="shared" si="1"/>
        <v>28.097999999999999</v>
      </c>
      <c r="S16" s="62">
        <f t="shared" si="1"/>
        <v>15.265000000000001</v>
      </c>
      <c r="T16" s="62">
        <f t="shared" si="1"/>
        <v>6.48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21.570999999999998</v>
      </c>
      <c r="Z16" s="63" t="str">
        <f t="shared" si="1"/>
        <v/>
      </c>
      <c r="AA16" s="64">
        <f>SUM(AA10:AA15)</f>
        <v>1327.182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0.04</v>
      </c>
      <c r="C20" s="77">
        <v>0.04</v>
      </c>
      <c r="D20" s="77">
        <v>0.05</v>
      </c>
      <c r="E20" s="77">
        <v>0.03</v>
      </c>
      <c r="F20" s="77">
        <v>0.03</v>
      </c>
      <c r="G20" s="77">
        <v>0.04</v>
      </c>
      <c r="H20" s="77">
        <v>0.05</v>
      </c>
      <c r="I20" s="77">
        <v>0.06</v>
      </c>
      <c r="J20" s="77">
        <v>0.05</v>
      </c>
      <c r="K20" s="77">
        <v>0.05</v>
      </c>
      <c r="L20" s="77">
        <v>0.05</v>
      </c>
      <c r="M20" s="77">
        <v>7.0000000000000007E-2</v>
      </c>
      <c r="N20" s="77">
        <v>0.06</v>
      </c>
      <c r="O20" s="77">
        <v>0.06</v>
      </c>
      <c r="P20" s="77">
        <v>0.05</v>
      </c>
      <c r="Q20" s="77">
        <v>0.04</v>
      </c>
      <c r="R20" s="77">
        <v>0.05</v>
      </c>
      <c r="S20" s="77">
        <v>0.05</v>
      </c>
      <c r="T20" s="77">
        <v>0.92700000000000005</v>
      </c>
      <c r="U20" s="77">
        <v>0.05</v>
      </c>
      <c r="V20" s="77">
        <v>0.05</v>
      </c>
      <c r="W20" s="77">
        <v>0.628</v>
      </c>
      <c r="X20" s="77">
        <v>2.0939999999999999</v>
      </c>
      <c r="Y20" s="77">
        <v>0.04</v>
      </c>
      <c r="Z20" s="78"/>
      <c r="AA20" s="79">
        <f t="shared" si="2"/>
        <v>4.6589999999999998</v>
      </c>
    </row>
    <row r="21" spans="1:27" ht="24.95" customHeight="1" x14ac:dyDescent="0.2">
      <c r="A21" s="75" t="s">
        <v>16</v>
      </c>
      <c r="B21" s="80">
        <v>4.6209999999999996</v>
      </c>
      <c r="C21" s="81">
        <v>2.2389999999999999</v>
      </c>
      <c r="D21" s="81">
        <v>2.6339999999999999</v>
      </c>
      <c r="E21" s="81">
        <v>0.63500000000000001</v>
      </c>
      <c r="F21" s="81">
        <v>0.9930000000000001</v>
      </c>
      <c r="G21" s="81">
        <v>8.6329999999999991</v>
      </c>
      <c r="H21" s="81">
        <v>27.700999999999997</v>
      </c>
      <c r="I21" s="81">
        <v>9.3889999999999993</v>
      </c>
      <c r="J21" s="81">
        <v>4.0430000000000001</v>
      </c>
      <c r="K21" s="81">
        <v>1.8820000000000001</v>
      </c>
      <c r="L21" s="81">
        <v>1.6040000000000001</v>
      </c>
      <c r="M21" s="81">
        <v>2.0430000000000001</v>
      </c>
      <c r="N21" s="81">
        <v>1.9049999999999998</v>
      </c>
      <c r="O21" s="81">
        <v>2.0789999999999997</v>
      </c>
      <c r="P21" s="81">
        <v>1.6930000000000001</v>
      </c>
      <c r="Q21" s="81">
        <v>2.1269999999999998</v>
      </c>
      <c r="R21" s="81">
        <v>1.4279999999999999</v>
      </c>
      <c r="S21" s="81">
        <v>2.5489999999999995</v>
      </c>
      <c r="T21" s="81">
        <v>3.7570000000000001</v>
      </c>
      <c r="U21" s="81">
        <v>1.385</v>
      </c>
      <c r="V21" s="81">
        <v>0.313</v>
      </c>
      <c r="W21" s="81">
        <v>0.221</v>
      </c>
      <c r="X21" s="81">
        <v>0.17899999999999999</v>
      </c>
      <c r="Y21" s="81">
        <v>0.13500000000000001</v>
      </c>
      <c r="Z21" s="78"/>
      <c r="AA21" s="79">
        <f t="shared" si="2"/>
        <v>84.188000000000002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4.6609999999999996</v>
      </c>
      <c r="C25" s="88">
        <f t="shared" si="3"/>
        <v>2.2789999999999999</v>
      </c>
      <c r="D25" s="88">
        <f t="shared" si="3"/>
        <v>2.6839999999999997</v>
      </c>
      <c r="E25" s="88">
        <f t="shared" si="3"/>
        <v>0.66500000000000004</v>
      </c>
      <c r="F25" s="88">
        <f t="shared" si="3"/>
        <v>1.0230000000000001</v>
      </c>
      <c r="G25" s="88">
        <f t="shared" si="3"/>
        <v>8.6729999999999983</v>
      </c>
      <c r="H25" s="88">
        <f t="shared" si="3"/>
        <v>27.750999999999998</v>
      </c>
      <c r="I25" s="88">
        <f t="shared" si="3"/>
        <v>9.4489999999999998</v>
      </c>
      <c r="J25" s="88">
        <f t="shared" si="3"/>
        <v>4.093</v>
      </c>
      <c r="K25" s="88">
        <f t="shared" si="3"/>
        <v>1.9320000000000002</v>
      </c>
      <c r="L25" s="88">
        <f t="shared" si="3"/>
        <v>1.6540000000000001</v>
      </c>
      <c r="M25" s="88">
        <f t="shared" si="3"/>
        <v>2.113</v>
      </c>
      <c r="N25" s="88">
        <f t="shared" si="3"/>
        <v>1.9649999999999999</v>
      </c>
      <c r="O25" s="88">
        <f t="shared" si="3"/>
        <v>2.1389999999999998</v>
      </c>
      <c r="P25" s="88">
        <f t="shared" si="3"/>
        <v>1.7430000000000001</v>
      </c>
      <c r="Q25" s="88">
        <f t="shared" si="3"/>
        <v>2.1669999999999998</v>
      </c>
      <c r="R25" s="88">
        <f t="shared" si="3"/>
        <v>1.478</v>
      </c>
      <c r="S25" s="88">
        <f t="shared" si="3"/>
        <v>2.5989999999999993</v>
      </c>
      <c r="T25" s="88">
        <f t="shared" si="3"/>
        <v>4.6840000000000002</v>
      </c>
      <c r="U25" s="88">
        <f t="shared" si="3"/>
        <v>1.4350000000000001</v>
      </c>
      <c r="V25" s="88">
        <f t="shared" si="3"/>
        <v>0.36299999999999999</v>
      </c>
      <c r="W25" s="88">
        <f t="shared" si="3"/>
        <v>0.84899999999999998</v>
      </c>
      <c r="X25" s="88">
        <f t="shared" si="3"/>
        <v>2.2729999999999997</v>
      </c>
      <c r="Y25" s="88">
        <f t="shared" si="3"/>
        <v>0.17500000000000002</v>
      </c>
      <c r="Z25" s="89">
        <f t="shared" si="3"/>
        <v>0</v>
      </c>
      <c r="AA25" s="90">
        <f t="shared" si="3"/>
        <v>88.847000000000008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8.92</v>
      </c>
      <c r="C29" s="77">
        <v>9.1820000000000004</v>
      </c>
      <c r="D29" s="77">
        <v>10.569000000000001</v>
      </c>
      <c r="E29" s="77">
        <v>11.763999999999999</v>
      </c>
      <c r="F29" s="77">
        <v>11.502000000000001</v>
      </c>
      <c r="G29" s="77">
        <v>8.673</v>
      </c>
      <c r="H29" s="77">
        <v>39.902999999999999</v>
      </c>
      <c r="I29" s="77">
        <v>9.4489999999999998</v>
      </c>
      <c r="J29" s="77">
        <v>279.42899999999997</v>
      </c>
      <c r="K29" s="77">
        <v>30.201000000000001</v>
      </c>
      <c r="L29" s="77">
        <v>173.625</v>
      </c>
      <c r="M29" s="77">
        <v>176.69800000000001</v>
      </c>
      <c r="N29" s="77">
        <v>176.459</v>
      </c>
      <c r="O29" s="77">
        <v>175.149</v>
      </c>
      <c r="P29" s="77">
        <v>172.65199999999999</v>
      </c>
      <c r="Q29" s="77">
        <v>36.584000000000003</v>
      </c>
      <c r="R29" s="77">
        <v>29.576000000000001</v>
      </c>
      <c r="S29" s="77">
        <v>17.864000000000001</v>
      </c>
      <c r="T29" s="77">
        <v>11.164</v>
      </c>
      <c r="U29" s="77">
        <v>1.4350000000000001</v>
      </c>
      <c r="V29" s="77">
        <v>0.36299999999999999</v>
      </c>
      <c r="W29" s="77">
        <v>0.84899999999999998</v>
      </c>
      <c r="X29" s="77">
        <v>2.2730000000000001</v>
      </c>
      <c r="Y29" s="77">
        <v>21.745999999999999</v>
      </c>
      <c r="Z29" s="78"/>
      <c r="AA29" s="79">
        <f>SUM(B29:Z29)</f>
        <v>1416.0290000000002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8.92</v>
      </c>
      <c r="C31" s="62">
        <f t="shared" si="4"/>
        <v>9.1820000000000004</v>
      </c>
      <c r="D31" s="62">
        <f t="shared" si="4"/>
        <v>10.569000000000001</v>
      </c>
      <c r="E31" s="62">
        <f t="shared" si="4"/>
        <v>11.763999999999999</v>
      </c>
      <c r="F31" s="62">
        <f t="shared" si="4"/>
        <v>11.502000000000001</v>
      </c>
      <c r="G31" s="62">
        <f t="shared" si="4"/>
        <v>8.673</v>
      </c>
      <c r="H31" s="62">
        <f t="shared" si="4"/>
        <v>39.902999999999999</v>
      </c>
      <c r="I31" s="62">
        <f t="shared" si="4"/>
        <v>9.4489999999999998</v>
      </c>
      <c r="J31" s="62">
        <f t="shared" si="4"/>
        <v>279.42899999999997</v>
      </c>
      <c r="K31" s="62">
        <f t="shared" si="4"/>
        <v>30.201000000000001</v>
      </c>
      <c r="L31" s="62">
        <f t="shared" si="4"/>
        <v>173.625</v>
      </c>
      <c r="M31" s="62">
        <f t="shared" si="4"/>
        <v>176.69800000000001</v>
      </c>
      <c r="N31" s="62">
        <f t="shared" si="4"/>
        <v>176.459</v>
      </c>
      <c r="O31" s="62">
        <f t="shared" si="4"/>
        <v>175.149</v>
      </c>
      <c r="P31" s="62">
        <f t="shared" si="4"/>
        <v>172.65199999999999</v>
      </c>
      <c r="Q31" s="62">
        <f t="shared" si="4"/>
        <v>36.584000000000003</v>
      </c>
      <c r="R31" s="62">
        <f t="shared" si="4"/>
        <v>29.576000000000001</v>
      </c>
      <c r="S31" s="62">
        <f t="shared" si="4"/>
        <v>17.864000000000001</v>
      </c>
      <c r="T31" s="62">
        <f t="shared" si="4"/>
        <v>11.164</v>
      </c>
      <c r="U31" s="62">
        <f t="shared" si="4"/>
        <v>1.4350000000000001</v>
      </c>
      <c r="V31" s="62">
        <f t="shared" si="4"/>
        <v>0.36299999999999999</v>
      </c>
      <c r="W31" s="62">
        <f t="shared" si="4"/>
        <v>0.84899999999999998</v>
      </c>
      <c r="X31" s="62">
        <f t="shared" si="4"/>
        <v>2.2730000000000001</v>
      </c>
      <c r="Y31" s="62">
        <f t="shared" si="4"/>
        <v>21.745999999999999</v>
      </c>
      <c r="Z31" s="63">
        <f t="shared" si="4"/>
        <v>0</v>
      </c>
      <c r="AA31" s="64">
        <f t="shared" si="4"/>
        <v>1416.0290000000002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70.7</v>
      </c>
      <c r="I38" s="99">
        <v>134.80000000000001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38</v>
      </c>
      <c r="V38" s="99">
        <v>55.6</v>
      </c>
      <c r="W38" s="99">
        <v>137.4</v>
      </c>
      <c r="X38" s="99">
        <v>47.5</v>
      </c>
      <c r="Y38" s="99"/>
      <c r="Z38" s="100"/>
      <c r="AA38" s="79">
        <f t="shared" si="5"/>
        <v>484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70.7</v>
      </c>
      <c r="I39" s="88">
        <f t="shared" si="6"/>
        <v>134.80000000000001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38</v>
      </c>
      <c r="V39" s="88">
        <f t="shared" si="6"/>
        <v>55.6</v>
      </c>
      <c r="W39" s="88">
        <f t="shared" si="6"/>
        <v>137.4</v>
      </c>
      <c r="X39" s="88">
        <f t="shared" si="6"/>
        <v>47.5</v>
      </c>
      <c r="Y39" s="88">
        <f t="shared" si="6"/>
        <v>0</v>
      </c>
      <c r="Z39" s="89">
        <f t="shared" si="6"/>
        <v>0</v>
      </c>
      <c r="AA39" s="90">
        <f t="shared" si="5"/>
        <v>484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70.7</v>
      </c>
      <c r="I46" s="99">
        <v>134.80000000000001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38</v>
      </c>
      <c r="V46" s="99">
        <v>55.6</v>
      </c>
      <c r="W46" s="99">
        <v>137.4</v>
      </c>
      <c r="X46" s="99">
        <v>47.5</v>
      </c>
      <c r="Y46" s="99"/>
      <c r="Z46" s="100"/>
      <c r="AA46" s="79">
        <f t="shared" si="7"/>
        <v>484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70.7</v>
      </c>
      <c r="I48" s="88">
        <f t="shared" si="8"/>
        <v>134.80000000000001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38</v>
      </c>
      <c r="V48" s="88">
        <f t="shared" si="8"/>
        <v>55.6</v>
      </c>
      <c r="W48" s="88">
        <f t="shared" si="8"/>
        <v>137.4</v>
      </c>
      <c r="X48" s="88">
        <f t="shared" si="8"/>
        <v>47.5</v>
      </c>
      <c r="Y48" s="88">
        <f t="shared" si="8"/>
        <v>0</v>
      </c>
      <c r="Z48" s="89">
        <f t="shared" si="8"/>
        <v>0</v>
      </c>
      <c r="AA48" s="90">
        <f t="shared" si="7"/>
        <v>484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8.92</v>
      </c>
      <c r="C51" s="88">
        <f t="shared" si="10"/>
        <v>9.1820000000000004</v>
      </c>
      <c r="D51" s="88">
        <f t="shared" si="10"/>
        <v>10.568999999999999</v>
      </c>
      <c r="E51" s="88">
        <f t="shared" si="10"/>
        <v>11.763999999999999</v>
      </c>
      <c r="F51" s="88">
        <f t="shared" si="10"/>
        <v>11.502000000000001</v>
      </c>
      <c r="G51" s="88">
        <f t="shared" si="10"/>
        <v>8.6729999999999983</v>
      </c>
      <c r="H51" s="88">
        <f t="shared" si="10"/>
        <v>110.60300000000001</v>
      </c>
      <c r="I51" s="88">
        <f t="shared" si="10"/>
        <v>144.24900000000002</v>
      </c>
      <c r="J51" s="88">
        <f t="shared" si="10"/>
        <v>279.42900000000003</v>
      </c>
      <c r="K51" s="88">
        <f t="shared" si="10"/>
        <v>30.201000000000001</v>
      </c>
      <c r="L51" s="88">
        <f t="shared" si="10"/>
        <v>173.625</v>
      </c>
      <c r="M51" s="88">
        <f t="shared" si="10"/>
        <v>176.69800000000001</v>
      </c>
      <c r="N51" s="88">
        <f t="shared" si="10"/>
        <v>176.459</v>
      </c>
      <c r="O51" s="88">
        <f t="shared" si="10"/>
        <v>175.149</v>
      </c>
      <c r="P51" s="88">
        <f t="shared" si="10"/>
        <v>172.65199999999999</v>
      </c>
      <c r="Q51" s="88">
        <f t="shared" si="10"/>
        <v>36.584000000000003</v>
      </c>
      <c r="R51" s="88">
        <f t="shared" si="10"/>
        <v>29.576000000000001</v>
      </c>
      <c r="S51" s="88">
        <f t="shared" si="10"/>
        <v>17.864000000000001</v>
      </c>
      <c r="T51" s="88">
        <f t="shared" si="10"/>
        <v>11.164000000000001</v>
      </c>
      <c r="U51" s="88">
        <f t="shared" si="10"/>
        <v>39.435000000000002</v>
      </c>
      <c r="V51" s="88">
        <f t="shared" si="10"/>
        <v>55.963000000000001</v>
      </c>
      <c r="W51" s="88">
        <f t="shared" si="10"/>
        <v>138.249</v>
      </c>
      <c r="X51" s="88">
        <f t="shared" si="10"/>
        <v>49.772999999999996</v>
      </c>
      <c r="Y51" s="88">
        <f t="shared" si="10"/>
        <v>21.745999999999999</v>
      </c>
      <c r="Z51" s="89">
        <f t="shared" si="10"/>
        <v>0</v>
      </c>
      <c r="AA51" s="105">
        <f>SUM(B51:Z51)</f>
        <v>1900.0290000000002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D30" sqref="D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70.7</v>
      </c>
      <c r="I4" s="18">
        <v>134.80000000000001</v>
      </c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>
        <v>38</v>
      </c>
      <c r="V4" s="18">
        <v>55.6</v>
      </c>
      <c r="W4" s="18">
        <v>137.4</v>
      </c>
      <c r="X4" s="18">
        <v>47.5</v>
      </c>
      <c r="Y4" s="18"/>
      <c r="Z4" s="19"/>
      <c r="AA4" s="112">
        <f>SUM(B4:Z4)</f>
        <v>484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199.38</v>
      </c>
      <c r="C7" s="118">
        <v>195.52</v>
      </c>
      <c r="D7" s="118">
        <v>196.32</v>
      </c>
      <c r="E7" s="118">
        <v>196.55</v>
      </c>
      <c r="F7" s="118">
        <v>200.39</v>
      </c>
      <c r="G7" s="118">
        <v>218.1</v>
      </c>
      <c r="H7" s="118">
        <v>255.64</v>
      </c>
      <c r="I7" s="118">
        <v>303.47000000000003</v>
      </c>
      <c r="J7" s="118">
        <v>290.08999999999997</v>
      </c>
      <c r="K7" s="118">
        <v>218.68</v>
      </c>
      <c r="L7" s="118">
        <v>198.95</v>
      </c>
      <c r="M7" s="118">
        <v>195.17</v>
      </c>
      <c r="N7" s="118">
        <v>184.27</v>
      </c>
      <c r="O7" s="118">
        <v>183.93</v>
      </c>
      <c r="P7" s="118">
        <v>181.94</v>
      </c>
      <c r="Q7" s="118">
        <v>188.39</v>
      </c>
      <c r="R7" s="118">
        <v>189.59</v>
      </c>
      <c r="S7" s="118">
        <v>195.96</v>
      </c>
      <c r="T7" s="118">
        <v>217.56</v>
      </c>
      <c r="U7" s="118">
        <v>316.13</v>
      </c>
      <c r="V7" s="118">
        <v>309.8</v>
      </c>
      <c r="W7" s="118">
        <v>253.37</v>
      </c>
      <c r="X7" s="118">
        <v>237.23</v>
      </c>
      <c r="Y7" s="118">
        <v>199</v>
      </c>
      <c r="Z7" s="119"/>
      <c r="AA7" s="120">
        <f>IF(SUM(B7:Z7)&lt;&gt;0,AVERAGEIF(B7:Z7,"&lt;&gt;"""),"")</f>
        <v>221.89291666666665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>
        <v>70.7</v>
      </c>
      <c r="I23" s="134">
        <v>134.80000000000001</v>
      </c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>
        <v>38</v>
      </c>
      <c r="V23" s="134">
        <v>55.6</v>
      </c>
      <c r="W23" s="134">
        <v>137.4</v>
      </c>
      <c r="X23" s="134">
        <v>47.5</v>
      </c>
      <c r="Y23" s="134"/>
      <c r="Z23" s="132"/>
      <c r="AA23" s="133">
        <f t="shared" si="2"/>
        <v>484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70.7</v>
      </c>
      <c r="I24" s="136">
        <f t="shared" si="3"/>
        <v>134.80000000000001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38</v>
      </c>
      <c r="V24" s="136">
        <f t="shared" si="3"/>
        <v>55.6</v>
      </c>
      <c r="W24" s="136">
        <f t="shared" si="3"/>
        <v>137.4</v>
      </c>
      <c r="X24" s="136">
        <f t="shared" si="3"/>
        <v>47.5</v>
      </c>
      <c r="Y24" s="136">
        <f t="shared" si="3"/>
        <v>0</v>
      </c>
      <c r="Z24" s="137" t="str">
        <f t="shared" si="3"/>
        <v/>
      </c>
      <c r="AA24" s="90">
        <f t="shared" si="2"/>
        <v>484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2022-03-28T13:20:14Z</dcterms:created>
  <dcterms:modified xsi:type="dcterms:W3CDTF">2022-03-28T13:20:14Z</dcterms:modified>
</cp:coreProperties>
</file>