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<sst xmlns="http://schemas.openxmlformats.org/spreadsheetml/2006/main" count="117" uniqueCount="53">
  <si>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27/03/2022 16:19:54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</si>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</sst>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45</c:v>
                </c:pt>
                <c:pt idx="4">
                  <c:v>114</c:v>
                </c:pt>
                <c:pt idx="5">
                  <c:v>114</c:v>
                </c:pt>
                <c:pt idx="6">
                  <c:v>98.706999999999994</c:v>
                </c:pt>
                <c:pt idx="7">
                  <c:v>530</c:v>
                </c:pt>
                <c:pt idx="8">
                  <c:v>331.54899999999998</c:v>
                </c:pt>
                <c:pt idx="9">
                  <c:v>57.453000000000003</c:v>
                </c:pt>
                <c:pt idx="10">
                  <c:v>85.204000000000008</c:v>
                </c:pt>
                <c:pt idx="11">
                  <c:v>114</c:v>
                </c:pt>
                <c:pt idx="12">
                  <c:v>114</c:v>
                </c:pt>
                <c:pt idx="13">
                  <c:v>114</c:v>
                </c:pt>
                <c:pt idx="14">
                  <c:v>46</c:v>
                </c:pt>
                <c:pt idx="15">
                  <c:v>190</c:v>
                </c:pt>
                <c:pt idx="20">
                  <c:v>16.216999999999999</c:v>
                </c:pt>
                <c:pt idx="21">
                  <c:v>2</c:v>
                </c:pt>
                <c:pt idx="22">
                  <c:v>28.542000000000002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6</c:v>
                </c:pt>
                <c:pt idx="2">
                  <c:v>0</c:v>
                </c:pt>
                <c:pt idx="3">
                  <c:v>0</c:v>
                </c:pt>
                <c:pt idx="4">
                  <c:v>9.1</c:v>
                </c:pt>
                <c:pt idx="5">
                  <c:v>19.7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32.4</c:v>
                </c:pt>
                <c:pt idx="12">
                  <c:v>28</c:v>
                </c:pt>
                <c:pt idx="13">
                  <c:v>25</c:v>
                </c:pt>
                <c:pt idx="14">
                  <c:v>26.8</c:v>
                </c:pt>
                <c:pt idx="15">
                  <c:v>28.8</c:v>
                </c:pt>
                <c:pt idx="16">
                  <c:v>33.1</c:v>
                </c:pt>
                <c:pt idx="17">
                  <c:v>33.299999999999997</c:v>
                </c:pt>
                <c:pt idx="18">
                  <c:v>37.1</c:v>
                </c:pt>
                <c:pt idx="19">
                  <c:v>42.6</c:v>
                </c:pt>
                <c:pt idx="20">
                  <c:v>3.2</c:v>
                </c:pt>
                <c:pt idx="21">
                  <c:v>0</c:v>
                </c:pt>
                <c:pt idx="22">
                  <c:v>0</c:v>
                </c:pt>
                <c:pt idx="23">
                  <c:v>25.7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4.0730000000000004</c:v>
                </c:pt>
                <c:pt idx="2">
                  <c:v>5.2270000000000003</c:v>
                </c:pt>
                <c:pt idx="3">
                  <c:v>10.392000000000001</c:v>
                </c:pt>
                <c:pt idx="6">
                  <c:v>10.614999999999998</c:v>
                </c:pt>
                <c:pt idx="7">
                  <c:v>31.096</c:v>
                </c:pt>
                <c:pt idx="8">
                  <c:v>43.268000000000001</c:v>
                </c:pt>
                <c:pt idx="9">
                  <c:v>0.498</c:v>
                </c:pt>
                <c:pt idx="10">
                  <c:v>0.32800000000000001</c:v>
                </c:pt>
                <c:pt idx="11">
                  <c:v>5.8000000000000003E-2</c:v>
                </c:pt>
                <c:pt idx="12">
                  <c:v>0.128</c:v>
                </c:pt>
                <c:pt idx="20">
                  <c:v>0.20499999999999999</c:v>
                </c:pt>
                <c:pt idx="21">
                  <c:v>0.46700000000000003</c:v>
                </c:pt>
                <c:pt idx="22">
                  <c:v>10.076000000000001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249.35499999999999</c:v>
                </c:pt>
                <c:pt idx="8">
                  <c:v>100</c:v>
                </c:pt>
                <c:pt idx="19">
                  <c:v>25.327000000000002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3422216"/>
        <c:axId val="3434230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4.0729999999999995</c:v>
                </c:pt>
                <c:pt idx="1">
                  <c:v>7.1589999999999998</c:v>
                </c:pt>
                <c:pt idx="2">
                  <c:v>6.1389999999999993</c:v>
                </c:pt>
                <c:pt idx="3">
                  <c:v>56.311</c:v>
                </c:pt>
                <c:pt idx="4">
                  <c:v>123.14500000000001</c:v>
                </c:pt>
                <c:pt idx="5">
                  <c:v>134.32</c:v>
                </c:pt>
                <c:pt idx="6">
                  <c:v>109.297</c:v>
                </c:pt>
                <c:pt idx="7">
                  <c:v>810.48</c:v>
                </c:pt>
                <c:pt idx="8">
                  <c:v>474.80599999999998</c:v>
                </c:pt>
                <c:pt idx="9">
                  <c:v>58.536999999999999</c:v>
                </c:pt>
                <c:pt idx="10">
                  <c:v>86.459000000000003</c:v>
                </c:pt>
                <c:pt idx="11">
                  <c:v>147.321</c:v>
                </c:pt>
                <c:pt idx="12">
                  <c:v>145.078</c:v>
                </c:pt>
                <c:pt idx="13">
                  <c:v>140.708</c:v>
                </c:pt>
                <c:pt idx="14">
                  <c:v>75.255000000000024</c:v>
                </c:pt>
                <c:pt idx="15">
                  <c:v>220.227</c:v>
                </c:pt>
                <c:pt idx="16">
                  <c:v>33.066000000000003</c:v>
                </c:pt>
                <c:pt idx="17">
                  <c:v>33.325000000000003</c:v>
                </c:pt>
                <c:pt idx="18">
                  <c:v>37.134</c:v>
                </c:pt>
                <c:pt idx="19">
                  <c:v>67.941000000000017</c:v>
                </c:pt>
                <c:pt idx="20">
                  <c:v>19.611999999999998</c:v>
                </c:pt>
                <c:pt idx="21">
                  <c:v>3.5760000000000001</c:v>
                </c:pt>
                <c:pt idx="22">
                  <c:v>38.613</c:v>
                </c:pt>
                <c:pt idx="23">
                  <c:v>25.701999999999998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3422216"/>
        <c:axId val="3434230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202.5</c:v>
                </c:pt>
                <c:pt idx="1">
                  <c:v>199.64</c:v>
                </c:pt>
                <c:pt idx="2">
                  <c:v>201.18</c:v>
                </c:pt>
                <c:pt idx="3">
                  <c:v>204.8</c:v>
                </c:pt>
                <c:pt idx="4">
                  <c:v>202.73</c:v>
                </c:pt>
                <c:pt idx="5">
                  <c:v>200.02</c:v>
                </c:pt>
                <c:pt idx="6">
                  <c:v>276.45</c:v>
                </c:pt>
                <c:pt idx="7">
                  <c:v>340.98</c:v>
                </c:pt>
                <c:pt idx="8">
                  <c:v>342.94</c:v>
                </c:pt>
                <c:pt idx="9">
                  <c:v>267.02</c:v>
                </c:pt>
                <c:pt idx="10">
                  <c:v>243.32</c:v>
                </c:pt>
                <c:pt idx="11">
                  <c:v>219</c:v>
                </c:pt>
                <c:pt idx="12">
                  <c:v>209.79</c:v>
                </c:pt>
                <c:pt idx="13">
                  <c:v>208.99</c:v>
                </c:pt>
                <c:pt idx="14">
                  <c:v>201.9</c:v>
                </c:pt>
                <c:pt idx="15">
                  <c:v>201.79</c:v>
                </c:pt>
                <c:pt idx="16">
                  <c:v>206.71</c:v>
                </c:pt>
                <c:pt idx="17">
                  <c:v>207.86</c:v>
                </c:pt>
                <c:pt idx="18">
                  <c:v>236.39</c:v>
                </c:pt>
                <c:pt idx="19">
                  <c:v>290.62</c:v>
                </c:pt>
                <c:pt idx="20">
                  <c:v>300.27</c:v>
                </c:pt>
                <c:pt idx="21">
                  <c:v>279.93</c:v>
                </c:pt>
                <c:pt idx="22">
                  <c:v>256.11</c:v>
                </c:pt>
                <c:pt idx="23">
                  <c:v>227.97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354576"/>
        <c:axId val="228176496"/>
      </c:lineChart>
      <c:catAx>
        <c:axId val="343422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423000"/>
        <c:crosses val="autoZero"/>
        <c:auto val="1"/>
        <c:lblAlgn val="ctr"/>
        <c:lblOffset val="100"/>
        <c:noMultiLvlLbl val="0"/>
      </c:catAx>
      <c:valAx>
        <c:axId val="343423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422216"/>
        <c:crosses val="autoZero"/>
        <c:crossBetween val="between"/>
      </c:valAx>
      <c:valAx>
        <c:axId val="2281764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354576"/>
        <c:crosses val="max"/>
        <c:crossBetween val="between"/>
      </c:valAx>
      <c:catAx>
        <c:axId val="1713545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81764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4.0730000000000004</v>
      </c>
      <c r="C4" s="18">
        <v>7.1890000000000001</v>
      </c>
      <c r="D4" s="18">
        <v>6.1470000000000002</v>
      </c>
      <c r="E4" s="18">
        <v>56.314</v>
      </c>
      <c r="F4" s="18">
        <v>123.101</v>
      </c>
      <c r="G4" s="18">
        <v>134.28</v>
      </c>
      <c r="H4" s="18">
        <v>109.322</v>
      </c>
      <c r="I4" s="18">
        <v>810.45099999999991</v>
      </c>
      <c r="J4" s="18">
        <v>474.81700000000001</v>
      </c>
      <c r="K4" s="18">
        <v>58.536999999999999</v>
      </c>
      <c r="L4" s="18">
        <v>86.411000000000001</v>
      </c>
      <c r="M4" s="18">
        <v>147.33199999999999</v>
      </c>
      <c r="N4" s="18">
        <v>145.10400000000001</v>
      </c>
      <c r="O4" s="18">
        <v>140.74100000000001</v>
      </c>
      <c r="P4" s="18">
        <v>75.213999999999999</v>
      </c>
      <c r="Q4" s="18">
        <v>220.25200000000001</v>
      </c>
      <c r="R4" s="18">
        <v>33.1</v>
      </c>
      <c r="S4" s="18">
        <v>33.299999999999997</v>
      </c>
      <c r="T4" s="18">
        <v>37.1</v>
      </c>
      <c r="U4" s="18">
        <v>67.927000000000007</v>
      </c>
      <c r="V4" s="18">
        <v>19.621999999999996</v>
      </c>
      <c r="W4" s="18">
        <v>3.5760000000000001</v>
      </c>
      <c r="X4" s="18">
        <v>38.617999999999995</v>
      </c>
      <c r="Y4" s="18">
        <v>25.7</v>
      </c>
      <c r="Z4" s="19"/>
      <c r="AA4" s="20">
        <f>SUM(B4:Z4)</f>
        <v>2858.2279999999996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202.5</v>
      </c>
      <c r="C7" s="28">
        <v>199.64</v>
      </c>
      <c r="D7" s="28">
        <v>201.18</v>
      </c>
      <c r="E7" s="28">
        <v>204.8</v>
      </c>
      <c r="F7" s="28">
        <v>202.73</v>
      </c>
      <c r="G7" s="28">
        <v>200.02</v>
      </c>
      <c r="H7" s="28">
        <v>276.45</v>
      </c>
      <c r="I7" s="28">
        <v>340.98</v>
      </c>
      <c r="J7" s="28">
        <v>342.94</v>
      </c>
      <c r="K7" s="28">
        <v>267.02</v>
      </c>
      <c r="L7" s="28">
        <v>243.32</v>
      </c>
      <c r="M7" s="28">
        <v>219</v>
      </c>
      <c r="N7" s="28">
        <v>209.79</v>
      </c>
      <c r="O7" s="28">
        <v>208.99</v>
      </c>
      <c r="P7" s="28">
        <v>201.9</v>
      </c>
      <c r="Q7" s="28">
        <v>201.79</v>
      </c>
      <c r="R7" s="28">
        <v>206.71</v>
      </c>
      <c r="S7" s="28">
        <v>207.86</v>
      </c>
      <c r="T7" s="28">
        <v>236.39</v>
      </c>
      <c r="U7" s="28">
        <v>290.62</v>
      </c>
      <c r="V7" s="28">
        <v>300.27</v>
      </c>
      <c r="W7" s="28">
        <v>279.93</v>
      </c>
      <c r="X7" s="28">
        <v>256.11</v>
      </c>
      <c r="Y7" s="28">
        <v>227.97</v>
      </c>
      <c r="Z7" s="29"/>
      <c r="AA7" s="30">
        <f>IF(SUM(B7:Z7)&lt;&gt;0,AVERAGEIF(B7:Z7,"&lt;&gt;"""),"")</f>
        <v>238.70458333333332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45</v>
      </c>
      <c r="F12" s="52">
        <v>114</v>
      </c>
      <c r="G12" s="52">
        <v>114</v>
      </c>
      <c r="H12" s="52">
        <v>98.706999999999994</v>
      </c>
      <c r="I12" s="52">
        <v>530</v>
      </c>
      <c r="J12" s="52">
        <v>331.54899999999998</v>
      </c>
      <c r="K12" s="52">
        <v>57.453000000000003</v>
      </c>
      <c r="L12" s="52">
        <v>85.204000000000008</v>
      </c>
      <c r="M12" s="52">
        <v>114</v>
      </c>
      <c r="N12" s="52">
        <v>114</v>
      </c>
      <c r="O12" s="52">
        <v>114</v>
      </c>
      <c r="P12" s="52">
        <v>46</v>
      </c>
      <c r="Q12" s="52">
        <v>190</v>
      </c>
      <c r="R12" s="52"/>
      <c r="S12" s="52"/>
      <c r="T12" s="52"/>
      <c r="U12" s="52"/>
      <c r="V12" s="52">
        <v>16.216999999999999</v>
      </c>
      <c r="W12" s="52">
        <v>2</v>
      </c>
      <c r="X12" s="52">
        <v>28.542000000000002</v>
      </c>
      <c r="Y12" s="52"/>
      <c r="Z12" s="53"/>
      <c r="AA12" s="54">
        <f t="shared" si="0"/>
        <v>2000.6719999999998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249.35499999999999</v>
      </c>
      <c r="J13" s="52">
        <v>100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25.327000000000002</v>
      </c>
      <c r="V13" s="52"/>
      <c r="W13" s="52"/>
      <c r="X13" s="52"/>
      <c r="Y13" s="52"/>
      <c r="Z13" s="53"/>
      <c r="AA13" s="54">
        <f t="shared" si="0"/>
        <v>374.68200000000002</v>
      </c>
    </row>
    <row r="14" spans="1:27" ht="24.95" customHeight="1" x14ac:dyDescent="0.2">
      <c r="A14" s="55" t="s">
        <v>10</v>
      </c>
      <c r="B14" s="56">
        <v>4.0730000000000004</v>
      </c>
      <c r="C14" s="57"/>
      <c r="D14" s="57">
        <v>5.2270000000000003</v>
      </c>
      <c r="E14" s="57">
        <v>10.392000000000001</v>
      </c>
      <c r="F14" s="57"/>
      <c r="G14" s="57"/>
      <c r="H14" s="57">
        <v>10.614999999999998</v>
      </c>
      <c r="I14" s="57">
        <v>31.096</v>
      </c>
      <c r="J14" s="57">
        <v>43.268000000000001</v>
      </c>
      <c r="K14" s="57">
        <v>0.498</v>
      </c>
      <c r="L14" s="57">
        <v>0.32800000000000001</v>
      </c>
      <c r="M14" s="57">
        <v>5.8000000000000003E-2</v>
      </c>
      <c r="N14" s="57">
        <v>0.128</v>
      </c>
      <c r="O14" s="57"/>
      <c r="P14" s="57"/>
      <c r="Q14" s="57"/>
      <c r="R14" s="57"/>
      <c r="S14" s="57"/>
      <c r="T14" s="57"/>
      <c r="U14" s="57"/>
      <c r="V14" s="57">
        <v>0.20499999999999999</v>
      </c>
      <c r="W14" s="57">
        <v>0.46700000000000003</v>
      </c>
      <c r="X14" s="57">
        <v>10.076000000000001</v>
      </c>
      <c r="Y14" s="57"/>
      <c r="Z14" s="58"/>
      <c r="AA14" s="59">
        <f t="shared" si="0"/>
        <v>116.43100000000001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4.0730000000000004</v>
      </c>
      <c r="C16" s="62">
        <f t="shared" ref="C16:Z16" si="1">IF(LEN(C$2)&gt;0,SUM(C10:C15),"")</f>
        <v>0</v>
      </c>
      <c r="D16" s="62">
        <f t="shared" si="1"/>
        <v>5.2270000000000003</v>
      </c>
      <c r="E16" s="62">
        <f t="shared" si="1"/>
        <v>55.392000000000003</v>
      </c>
      <c r="F16" s="62">
        <f t="shared" si="1"/>
        <v>114</v>
      </c>
      <c r="G16" s="62">
        <f t="shared" si="1"/>
        <v>114</v>
      </c>
      <c r="H16" s="62">
        <f t="shared" si="1"/>
        <v>109.32199999999999</v>
      </c>
      <c r="I16" s="62">
        <f t="shared" si="1"/>
        <v>810.45100000000002</v>
      </c>
      <c r="J16" s="62">
        <f t="shared" si="1"/>
        <v>474.81700000000001</v>
      </c>
      <c r="K16" s="62">
        <f t="shared" si="1"/>
        <v>57.951000000000001</v>
      </c>
      <c r="L16" s="62">
        <f t="shared" si="1"/>
        <v>85.532000000000011</v>
      </c>
      <c r="M16" s="62">
        <f t="shared" si="1"/>
        <v>114.05800000000001</v>
      </c>
      <c r="N16" s="62">
        <f t="shared" si="1"/>
        <v>114.128</v>
      </c>
      <c r="O16" s="62">
        <f t="shared" si="1"/>
        <v>114</v>
      </c>
      <c r="P16" s="62">
        <f t="shared" si="1"/>
        <v>46</v>
      </c>
      <c r="Q16" s="62">
        <f t="shared" si="1"/>
        <v>190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25.327000000000002</v>
      </c>
      <c r="V16" s="62">
        <f t="shared" si="1"/>
        <v>16.421999999999997</v>
      </c>
      <c r="W16" s="62">
        <f t="shared" si="1"/>
        <v>2.4670000000000001</v>
      </c>
      <c r="X16" s="62">
        <f t="shared" si="1"/>
        <v>38.618000000000002</v>
      </c>
      <c r="Y16" s="62">
        <f t="shared" si="1"/>
        <v>0</v>
      </c>
      <c r="Z16" s="63" t="str">
        <f t="shared" si="1"/>
        <v/>
      </c>
      <c r="AA16" s="64">
        <f>SUM(AA10:AA15)</f>
        <v>2491.7849999999999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1.1890000000000001</v>
      </c>
      <c r="D21" s="81">
        <v>0.91999999999999993</v>
      </c>
      <c r="E21" s="81">
        <v>0.92199999999999993</v>
      </c>
      <c r="F21" s="81">
        <v>1E-3</v>
      </c>
      <c r="G21" s="81">
        <v>0.57999999999999996</v>
      </c>
      <c r="H21" s="81"/>
      <c r="I21" s="81"/>
      <c r="J21" s="81"/>
      <c r="K21" s="81">
        <v>0.58599999999999997</v>
      </c>
      <c r="L21" s="81">
        <v>0.879</v>
      </c>
      <c r="M21" s="81">
        <v>0.87400000000000011</v>
      </c>
      <c r="N21" s="81">
        <v>2.976</v>
      </c>
      <c r="O21" s="81">
        <v>1.7410000000000001</v>
      </c>
      <c r="P21" s="81">
        <v>2.4140000000000001</v>
      </c>
      <c r="Q21" s="81">
        <v>1.452</v>
      </c>
      <c r="R21" s="81"/>
      <c r="S21" s="81"/>
      <c r="T21" s="81"/>
      <c r="U21" s="81"/>
      <c r="V21" s="81"/>
      <c r="W21" s="81">
        <v>1.109</v>
      </c>
      <c r="X21" s="81"/>
      <c r="Y21" s="81"/>
      <c r="Z21" s="78"/>
      <c r="AA21" s="79">
        <f t="shared" si="2"/>
        <v>15.642999999999999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1.1890000000000001</v>
      </c>
      <c r="D25" s="88">
        <f t="shared" si="3"/>
        <v>0.91999999999999993</v>
      </c>
      <c r="E25" s="88">
        <f t="shared" si="3"/>
        <v>0.92199999999999993</v>
      </c>
      <c r="F25" s="88">
        <f t="shared" si="3"/>
        <v>1E-3</v>
      </c>
      <c r="G25" s="88">
        <f t="shared" si="3"/>
        <v>0.57999999999999996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0.58599999999999997</v>
      </c>
      <c r="L25" s="88">
        <f t="shared" si="3"/>
        <v>0.879</v>
      </c>
      <c r="M25" s="88">
        <f t="shared" si="3"/>
        <v>0.87400000000000011</v>
      </c>
      <c r="N25" s="88">
        <f t="shared" si="3"/>
        <v>2.976</v>
      </c>
      <c r="O25" s="88">
        <f t="shared" si="3"/>
        <v>1.7410000000000001</v>
      </c>
      <c r="P25" s="88">
        <f t="shared" si="3"/>
        <v>2.4140000000000001</v>
      </c>
      <c r="Q25" s="88">
        <f t="shared" si="3"/>
        <v>1.452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1.109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15.642999999999999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4.0730000000000004</v>
      </c>
      <c r="C29" s="77">
        <v>1.1890000000000001</v>
      </c>
      <c r="D29" s="77">
        <v>6.1470000000000002</v>
      </c>
      <c r="E29" s="77">
        <v>56.314</v>
      </c>
      <c r="F29" s="77">
        <v>114.001</v>
      </c>
      <c r="G29" s="77">
        <v>114.58</v>
      </c>
      <c r="H29" s="77">
        <v>109.322</v>
      </c>
      <c r="I29" s="77">
        <v>810.45100000000002</v>
      </c>
      <c r="J29" s="77">
        <v>474.81700000000001</v>
      </c>
      <c r="K29" s="77">
        <v>58.536999999999999</v>
      </c>
      <c r="L29" s="77">
        <v>86.411000000000001</v>
      </c>
      <c r="M29" s="77">
        <v>114.932</v>
      </c>
      <c r="N29" s="77">
        <v>117.104</v>
      </c>
      <c r="O29" s="77">
        <v>115.741</v>
      </c>
      <c r="P29" s="77">
        <v>48.414000000000001</v>
      </c>
      <c r="Q29" s="77">
        <v>191.452</v>
      </c>
      <c r="R29" s="77"/>
      <c r="S29" s="77"/>
      <c r="T29" s="77"/>
      <c r="U29" s="77">
        <v>25.327000000000002</v>
      </c>
      <c r="V29" s="77">
        <v>16.422000000000001</v>
      </c>
      <c r="W29" s="77">
        <v>3.5760000000000001</v>
      </c>
      <c r="X29" s="77">
        <v>38.618000000000002</v>
      </c>
      <c r="Y29" s="77"/>
      <c r="Z29" s="78"/>
      <c r="AA29" s="79">
        <f>SUM(B29:Z29)</f>
        <v>2507.4280000000008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4.0730000000000004</v>
      </c>
      <c r="C31" s="62">
        <f t="shared" ref="C31:Z31" si="4">IF(LEN(C$2)&gt;0,SUM(C28:C30),"")</f>
        <v>1.1890000000000001</v>
      </c>
      <c r="D31" s="62">
        <f t="shared" si="4"/>
        <v>6.1470000000000002</v>
      </c>
      <c r="E31" s="62">
        <f t="shared" si="4"/>
        <v>56.314</v>
      </c>
      <c r="F31" s="62">
        <f t="shared" si="4"/>
        <v>114.001</v>
      </c>
      <c r="G31" s="62">
        <f t="shared" si="4"/>
        <v>114.58</v>
      </c>
      <c r="H31" s="62">
        <f t="shared" si="4"/>
        <v>109.322</v>
      </c>
      <c r="I31" s="62">
        <f t="shared" si="4"/>
        <v>810.45100000000002</v>
      </c>
      <c r="J31" s="62">
        <f t="shared" si="4"/>
        <v>474.81700000000001</v>
      </c>
      <c r="K31" s="62">
        <f t="shared" si="4"/>
        <v>58.536999999999999</v>
      </c>
      <c r="L31" s="62">
        <f t="shared" si="4"/>
        <v>86.411000000000001</v>
      </c>
      <c r="M31" s="62">
        <f t="shared" si="4"/>
        <v>114.932</v>
      </c>
      <c r="N31" s="62">
        <f t="shared" si="4"/>
        <v>117.104</v>
      </c>
      <c r="O31" s="62">
        <f t="shared" si="4"/>
        <v>115.741</v>
      </c>
      <c r="P31" s="62">
        <f t="shared" si="4"/>
        <v>48.414000000000001</v>
      </c>
      <c r="Q31" s="62">
        <f t="shared" si="4"/>
        <v>191.452</v>
      </c>
      <c r="R31" s="62">
        <f t="shared" si="4"/>
        <v>0</v>
      </c>
      <c r="S31" s="62">
        <f t="shared" si="4"/>
        <v>0</v>
      </c>
      <c r="T31" s="62">
        <f t="shared" si="4"/>
        <v>0</v>
      </c>
      <c r="U31" s="62">
        <f t="shared" si="4"/>
        <v>25.327000000000002</v>
      </c>
      <c r="V31" s="62">
        <f t="shared" si="4"/>
        <v>16.422000000000001</v>
      </c>
      <c r="W31" s="62">
        <f t="shared" si="4"/>
        <v>3.5760000000000001</v>
      </c>
      <c r="X31" s="62">
        <f t="shared" si="4"/>
        <v>38.618000000000002</v>
      </c>
      <c r="Y31" s="62">
        <f t="shared" si="4"/>
        <v>0</v>
      </c>
      <c r="Z31" s="63" t="str">
        <f t="shared" si="4"/>
        <v/>
      </c>
      <c r="AA31" s="64">
        <f>SUM(AA28:AA30)</f>
        <v>2507.4280000000008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6</v>
      </c>
      <c r="D38" s="99"/>
      <c r="E38" s="99"/>
      <c r="F38" s="99">
        <v>9.1</v>
      </c>
      <c r="G38" s="99">
        <v>19.7</v>
      </c>
      <c r="H38" s="99"/>
      <c r="I38" s="99"/>
      <c r="J38" s="99"/>
      <c r="K38" s="99"/>
      <c r="L38" s="99"/>
      <c r="M38" s="99">
        <v>32.4</v>
      </c>
      <c r="N38" s="99">
        <v>28</v>
      </c>
      <c r="O38" s="99">
        <v>25</v>
      </c>
      <c r="P38" s="99">
        <v>26.8</v>
      </c>
      <c r="Q38" s="99">
        <v>28.8</v>
      </c>
      <c r="R38" s="99">
        <v>33.1</v>
      </c>
      <c r="S38" s="99">
        <v>33.299999999999997</v>
      </c>
      <c r="T38" s="99">
        <v>37.1</v>
      </c>
      <c r="U38" s="99">
        <v>42.6</v>
      </c>
      <c r="V38" s="99">
        <v>3.2</v>
      </c>
      <c r="W38" s="99"/>
      <c r="X38" s="99"/>
      <c r="Y38" s="99">
        <v>25.7</v>
      </c>
      <c r="Z38" s="100"/>
      <c r="AA38" s="79">
        <f t="shared" si="5"/>
        <v>350.8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6</v>
      </c>
      <c r="D39" s="88">
        <f t="shared" si="6"/>
        <v>0</v>
      </c>
      <c r="E39" s="88">
        <f t="shared" si="6"/>
        <v>0</v>
      </c>
      <c r="F39" s="88">
        <f t="shared" si="6"/>
        <v>9.1</v>
      </c>
      <c r="G39" s="88">
        <f t="shared" si="6"/>
        <v>19.7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32.4</v>
      </c>
      <c r="N39" s="88">
        <f t="shared" si="6"/>
        <v>28</v>
      </c>
      <c r="O39" s="88">
        <f t="shared" si="6"/>
        <v>25</v>
      </c>
      <c r="P39" s="88">
        <f t="shared" si="6"/>
        <v>26.8</v>
      </c>
      <c r="Q39" s="88">
        <f t="shared" si="6"/>
        <v>28.8</v>
      </c>
      <c r="R39" s="88">
        <f t="shared" si="6"/>
        <v>33.1</v>
      </c>
      <c r="S39" s="88">
        <f t="shared" si="6"/>
        <v>33.299999999999997</v>
      </c>
      <c r="T39" s="88">
        <f t="shared" si="6"/>
        <v>37.1</v>
      </c>
      <c r="U39" s="88">
        <f t="shared" si="6"/>
        <v>42.6</v>
      </c>
      <c r="V39" s="88">
        <f t="shared" si="6"/>
        <v>3.2</v>
      </c>
      <c r="W39" s="88">
        <f t="shared" si="6"/>
        <v>0</v>
      </c>
      <c r="X39" s="88">
        <f t="shared" si="6"/>
        <v>0</v>
      </c>
      <c r="Y39" s="88">
        <f t="shared" si="6"/>
        <v>25.7</v>
      </c>
      <c r="Z39" s="89" t="str">
        <f t="shared" si="6"/>
        <v/>
      </c>
      <c r="AA39" s="90">
        <f t="shared" si="5"/>
        <v>350.8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6</v>
      </c>
      <c r="D46" s="99"/>
      <c r="E46" s="99"/>
      <c r="F46" s="99">
        <v>9.1</v>
      </c>
      <c r="G46" s="99">
        <v>19.7</v>
      </c>
      <c r="H46" s="99"/>
      <c r="I46" s="99"/>
      <c r="J46" s="99"/>
      <c r="K46" s="99"/>
      <c r="L46" s="99"/>
      <c r="M46" s="99">
        <v>32.4</v>
      </c>
      <c r="N46" s="99">
        <v>28</v>
      </c>
      <c r="O46" s="99">
        <v>25</v>
      </c>
      <c r="P46" s="99">
        <v>26.8</v>
      </c>
      <c r="Q46" s="99">
        <v>28.8</v>
      </c>
      <c r="R46" s="99">
        <v>33.1</v>
      </c>
      <c r="S46" s="99">
        <v>33.299999999999997</v>
      </c>
      <c r="T46" s="99">
        <v>37.1</v>
      </c>
      <c r="U46" s="99">
        <v>42.6</v>
      </c>
      <c r="V46" s="99">
        <v>3.2</v>
      </c>
      <c r="W46" s="99"/>
      <c r="X46" s="99"/>
      <c r="Y46" s="99">
        <v>25.7</v>
      </c>
      <c r="Z46" s="100"/>
      <c r="AA46" s="79">
        <f t="shared" si="7"/>
        <v>350.8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6</v>
      </c>
      <c r="D48" s="88">
        <f t="shared" si="8"/>
        <v>0</v>
      </c>
      <c r="E48" s="88">
        <f t="shared" si="8"/>
        <v>0</v>
      </c>
      <c r="F48" s="88">
        <f t="shared" si="8"/>
        <v>9.1</v>
      </c>
      <c r="G48" s="88">
        <f t="shared" si="8"/>
        <v>19.7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32.4</v>
      </c>
      <c r="N48" s="88">
        <f t="shared" si="8"/>
        <v>28</v>
      </c>
      <c r="O48" s="88">
        <f t="shared" si="8"/>
        <v>25</v>
      </c>
      <c r="P48" s="88">
        <f t="shared" si="8"/>
        <v>26.8</v>
      </c>
      <c r="Q48" s="88">
        <f t="shared" si="8"/>
        <v>28.8</v>
      </c>
      <c r="R48" s="88">
        <f t="shared" si="8"/>
        <v>33.1</v>
      </c>
      <c r="S48" s="88">
        <f t="shared" si="8"/>
        <v>33.299999999999997</v>
      </c>
      <c r="T48" s="88">
        <f t="shared" si="8"/>
        <v>37.1</v>
      </c>
      <c r="U48" s="88">
        <f t="shared" si="8"/>
        <v>42.6</v>
      </c>
      <c r="V48" s="88">
        <f t="shared" si="8"/>
        <v>3.2</v>
      </c>
      <c r="W48" s="88">
        <f t="shared" si="8"/>
        <v>0</v>
      </c>
      <c r="X48" s="88">
        <f t="shared" si="8"/>
        <v>0</v>
      </c>
      <c r="Y48" s="88">
        <f t="shared" si="8"/>
        <v>25.7</v>
      </c>
      <c r="Z48" s="89" t="str">
        <f t="shared" si="8"/>
        <v/>
      </c>
      <c r="AA48" s="90">
        <f t="shared" si="7"/>
        <v>350.8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4.0730000000000004</v>
      </c>
      <c r="C51" s="88">
        <f t="shared" si="10"/>
        <v>7.1890000000000001</v>
      </c>
      <c r="D51" s="88">
        <f t="shared" si="10"/>
        <v>6.1470000000000002</v>
      </c>
      <c r="E51" s="88">
        <f t="shared" si="10"/>
        <v>56.314</v>
      </c>
      <c r="F51" s="88">
        <f t="shared" si="10"/>
        <v>123.101</v>
      </c>
      <c r="G51" s="88">
        <f t="shared" si="10"/>
        <v>134.28</v>
      </c>
      <c r="H51" s="88">
        <f t="shared" si="10"/>
        <v>109.32199999999999</v>
      </c>
      <c r="I51" s="88">
        <f t="shared" si="10"/>
        <v>810.45100000000002</v>
      </c>
      <c r="J51" s="88">
        <f t="shared" si="10"/>
        <v>474.81700000000001</v>
      </c>
      <c r="K51" s="88">
        <f t="shared" si="10"/>
        <v>58.536999999999999</v>
      </c>
      <c r="L51" s="88">
        <f t="shared" si="10"/>
        <v>86.411000000000016</v>
      </c>
      <c r="M51" s="88">
        <f t="shared" si="10"/>
        <v>147.33199999999999</v>
      </c>
      <c r="N51" s="88">
        <f t="shared" si="10"/>
        <v>145.10399999999998</v>
      </c>
      <c r="O51" s="88">
        <f t="shared" si="10"/>
        <v>140.74099999999999</v>
      </c>
      <c r="P51" s="88">
        <f t="shared" si="10"/>
        <v>75.213999999999999</v>
      </c>
      <c r="Q51" s="88">
        <f t="shared" si="10"/>
        <v>220.25200000000001</v>
      </c>
      <c r="R51" s="88">
        <f t="shared" si="10"/>
        <v>33.1</v>
      </c>
      <c r="S51" s="88">
        <f t="shared" si="10"/>
        <v>33.299999999999997</v>
      </c>
      <c r="T51" s="88">
        <f t="shared" si="10"/>
        <v>37.1</v>
      </c>
      <c r="U51" s="88">
        <f t="shared" si="10"/>
        <v>67.927000000000007</v>
      </c>
      <c r="V51" s="88">
        <f t="shared" si="10"/>
        <v>19.621999999999996</v>
      </c>
      <c r="W51" s="88">
        <f t="shared" si="10"/>
        <v>3.5760000000000001</v>
      </c>
      <c r="X51" s="88">
        <f t="shared" si="10"/>
        <v>38.618000000000002</v>
      </c>
      <c r="Y51" s="88">
        <f t="shared" si="10"/>
        <v>25.7</v>
      </c>
      <c r="Z51" s="89" t="str">
        <f t="shared" si="10"/>
        <v/>
      </c>
      <c r="AA51" s="105">
        <f>SUM(B51:Z51)</f>
        <v>2858.2279999999996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4.0729999999999995</v>
      </c>
      <c r="C4" s="18">
        <v>7.1589999999999998</v>
      </c>
      <c r="D4" s="18">
        <v>6.1389999999999993</v>
      </c>
      <c r="E4" s="18">
        <v>56.311</v>
      </c>
      <c r="F4" s="18">
        <v>123.14500000000001</v>
      </c>
      <c r="G4" s="18">
        <v>134.32</v>
      </c>
      <c r="H4" s="18">
        <v>109.297</v>
      </c>
      <c r="I4" s="18">
        <v>810.48</v>
      </c>
      <c r="J4" s="18">
        <v>474.80599999999998</v>
      </c>
      <c r="K4" s="18">
        <v>58.536999999999999</v>
      </c>
      <c r="L4" s="18">
        <v>86.459000000000003</v>
      </c>
      <c r="M4" s="18">
        <v>147.321</v>
      </c>
      <c r="N4" s="18">
        <v>145.078</v>
      </c>
      <c r="O4" s="18">
        <v>140.708</v>
      </c>
      <c r="P4" s="18">
        <v>75.255000000000024</v>
      </c>
      <c r="Q4" s="18">
        <v>220.227</v>
      </c>
      <c r="R4" s="18">
        <v>33.066000000000003</v>
      </c>
      <c r="S4" s="18">
        <v>33.325000000000003</v>
      </c>
      <c r="T4" s="18">
        <v>37.134</v>
      </c>
      <c r="U4" s="18">
        <v>67.941000000000017</v>
      </c>
      <c r="V4" s="18">
        <v>19.611999999999998</v>
      </c>
      <c r="W4" s="18">
        <v>3.5760000000000001</v>
      </c>
      <c r="X4" s="18">
        <v>38.613</v>
      </c>
      <c r="Y4" s="18">
        <v>25.701999999999998</v>
      </c>
      <c r="Z4" s="19"/>
      <c r="AA4" s="20">
        <f>SUM(B4:Z4)</f>
        <v>2858.2839999999997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202.5</v>
      </c>
      <c r="C7" s="28">
        <v>199.64</v>
      </c>
      <c r="D7" s="28">
        <v>201.18</v>
      </c>
      <c r="E7" s="28">
        <v>204.8</v>
      </c>
      <c r="F7" s="28">
        <v>202.73</v>
      </c>
      <c r="G7" s="28">
        <v>200.02</v>
      </c>
      <c r="H7" s="28">
        <v>276.45</v>
      </c>
      <c r="I7" s="28">
        <v>340.98</v>
      </c>
      <c r="J7" s="28">
        <v>342.94</v>
      </c>
      <c r="K7" s="28">
        <v>267.02</v>
      </c>
      <c r="L7" s="28">
        <v>243.32</v>
      </c>
      <c r="M7" s="28">
        <v>219</v>
      </c>
      <c r="N7" s="28">
        <v>209.79</v>
      </c>
      <c r="O7" s="28">
        <v>208.99</v>
      </c>
      <c r="P7" s="28">
        <v>201.9</v>
      </c>
      <c r="Q7" s="28">
        <v>201.79</v>
      </c>
      <c r="R7" s="28">
        <v>206.71</v>
      </c>
      <c r="S7" s="28">
        <v>207.86</v>
      </c>
      <c r="T7" s="28">
        <v>236.39</v>
      </c>
      <c r="U7" s="28">
        <v>290.62</v>
      </c>
      <c r="V7" s="28">
        <v>300.27</v>
      </c>
      <c r="W7" s="28">
        <v>279.93</v>
      </c>
      <c r="X7" s="28">
        <v>256.11</v>
      </c>
      <c r="Y7" s="28">
        <v>227.97</v>
      </c>
      <c r="Z7" s="29"/>
      <c r="AA7" s="30">
        <f>IF(SUM(B7:Z7)&lt;&gt;0,AVERAGEIF(B7:Z7,"&lt;&gt;"""),"")</f>
        <v>238.70458333333332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45</v>
      </c>
      <c r="F12" s="52">
        <v>4</v>
      </c>
      <c r="G12" s="52">
        <v>114</v>
      </c>
      <c r="H12" s="52">
        <v>45</v>
      </c>
      <c r="I12" s="52"/>
      <c r="J12" s="52">
        <v>278</v>
      </c>
      <c r="K12" s="52">
        <v>27.524000000000001</v>
      </c>
      <c r="L12" s="52">
        <v>45</v>
      </c>
      <c r="M12" s="52">
        <v>114</v>
      </c>
      <c r="N12" s="52">
        <v>114</v>
      </c>
      <c r="O12" s="52">
        <v>114</v>
      </c>
      <c r="P12" s="52">
        <v>46</v>
      </c>
      <c r="Q12" s="52">
        <v>190</v>
      </c>
      <c r="R12" s="52"/>
      <c r="S12" s="52"/>
      <c r="T12" s="52"/>
      <c r="U12" s="52">
        <v>25.327000000000002</v>
      </c>
      <c r="V12" s="52"/>
      <c r="W12" s="52"/>
      <c r="X12" s="52">
        <v>2</v>
      </c>
      <c r="Y12" s="52">
        <v>2</v>
      </c>
      <c r="Z12" s="53"/>
      <c r="AA12" s="54">
        <f t="shared" si="0"/>
        <v>1165.8509999999999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2</v>
      </c>
      <c r="K13" s="52">
        <v>2</v>
      </c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16.216999999999999</v>
      </c>
      <c r="W13" s="52">
        <v>2</v>
      </c>
      <c r="X13" s="52"/>
      <c r="Y13" s="52"/>
      <c r="Z13" s="53"/>
      <c r="AA13" s="54">
        <f t="shared" si="0"/>
        <v>22.216999999999999</v>
      </c>
    </row>
    <row r="14" spans="1:27" ht="24.95" customHeight="1" x14ac:dyDescent="0.2">
      <c r="A14" s="55" t="s">
        <v>10</v>
      </c>
      <c r="B14" s="56">
        <v>0.68900000000000006</v>
      </c>
      <c r="C14" s="57">
        <v>7.1589999999999998</v>
      </c>
      <c r="D14" s="57"/>
      <c r="E14" s="57"/>
      <c r="F14" s="57">
        <v>5.7680000000000007</v>
      </c>
      <c r="G14" s="57">
        <v>15.378</v>
      </c>
      <c r="H14" s="57"/>
      <c r="I14" s="57"/>
      <c r="J14" s="57"/>
      <c r="K14" s="57">
        <v>18.556999999999999</v>
      </c>
      <c r="L14" s="57">
        <v>22.531000000000002</v>
      </c>
      <c r="M14" s="57">
        <v>26.494</v>
      </c>
      <c r="N14" s="57">
        <v>31.078000000000003</v>
      </c>
      <c r="O14" s="57">
        <v>25.511000000000003</v>
      </c>
      <c r="P14" s="57">
        <v>28.051000000000002</v>
      </c>
      <c r="Q14" s="57">
        <v>29.901999999999997</v>
      </c>
      <c r="R14" s="57">
        <v>27.396000000000004</v>
      </c>
      <c r="S14" s="57">
        <v>26.215000000000003</v>
      </c>
      <c r="T14" s="57">
        <v>32.206000000000003</v>
      </c>
      <c r="U14" s="57">
        <v>35.288999999999994</v>
      </c>
      <c r="V14" s="57">
        <v>5.8000000000000003E-2</v>
      </c>
      <c r="W14" s="57">
        <v>1.5760000000000001</v>
      </c>
      <c r="X14" s="57"/>
      <c r="Y14" s="57">
        <v>19.945</v>
      </c>
      <c r="Z14" s="58"/>
      <c r="AA14" s="59">
        <f t="shared" si="0"/>
        <v>353.80300000000005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0.68900000000000006</v>
      </c>
      <c r="C16" s="62">
        <f t="shared" ref="C16:Z16" si="1">IF(LEN(C$2)&gt;0,SUM(C10:C15),"")</f>
        <v>7.1589999999999998</v>
      </c>
      <c r="D16" s="62">
        <f t="shared" si="1"/>
        <v>0</v>
      </c>
      <c r="E16" s="62">
        <f t="shared" si="1"/>
        <v>45</v>
      </c>
      <c r="F16" s="62">
        <f t="shared" si="1"/>
        <v>9.7680000000000007</v>
      </c>
      <c r="G16" s="62">
        <f t="shared" si="1"/>
        <v>129.37799999999999</v>
      </c>
      <c r="H16" s="62">
        <f t="shared" si="1"/>
        <v>45</v>
      </c>
      <c r="I16" s="62">
        <f t="shared" si="1"/>
        <v>0</v>
      </c>
      <c r="J16" s="62">
        <f t="shared" si="1"/>
        <v>280</v>
      </c>
      <c r="K16" s="62">
        <f t="shared" si="1"/>
        <v>48.081000000000003</v>
      </c>
      <c r="L16" s="62">
        <f t="shared" si="1"/>
        <v>67.531000000000006</v>
      </c>
      <c r="M16" s="62">
        <f t="shared" si="1"/>
        <v>140.494</v>
      </c>
      <c r="N16" s="62">
        <f t="shared" si="1"/>
        <v>145.078</v>
      </c>
      <c r="O16" s="62">
        <f t="shared" si="1"/>
        <v>139.511</v>
      </c>
      <c r="P16" s="62">
        <f t="shared" si="1"/>
        <v>74.051000000000002</v>
      </c>
      <c r="Q16" s="62">
        <f t="shared" si="1"/>
        <v>219.90199999999999</v>
      </c>
      <c r="R16" s="62">
        <f t="shared" si="1"/>
        <v>27.396000000000004</v>
      </c>
      <c r="S16" s="62">
        <f t="shared" si="1"/>
        <v>26.215000000000003</v>
      </c>
      <c r="T16" s="62">
        <f t="shared" si="1"/>
        <v>32.206000000000003</v>
      </c>
      <c r="U16" s="62">
        <f t="shared" si="1"/>
        <v>60.616</v>
      </c>
      <c r="V16" s="62">
        <f t="shared" si="1"/>
        <v>16.274999999999999</v>
      </c>
      <c r="W16" s="62">
        <f t="shared" si="1"/>
        <v>3.5760000000000001</v>
      </c>
      <c r="X16" s="62">
        <f t="shared" si="1"/>
        <v>2</v>
      </c>
      <c r="Y16" s="62">
        <f t="shared" si="1"/>
        <v>21.945</v>
      </c>
      <c r="Z16" s="63" t="str">
        <f t="shared" si="1"/>
        <v/>
      </c>
      <c r="AA16" s="64">
        <f>SUM(AA10:AA15)</f>
        <v>1541.8710000000001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661.83100000000002</v>
      </c>
      <c r="J19" s="72">
        <v>43.158999999999999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704.99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3.3839999999999999</v>
      </c>
      <c r="C21" s="81"/>
      <c r="D21" s="81">
        <v>2.339</v>
      </c>
      <c r="E21" s="81">
        <v>1.611</v>
      </c>
      <c r="F21" s="81">
        <v>3.3769999999999998</v>
      </c>
      <c r="G21" s="81">
        <v>4.9420000000000002</v>
      </c>
      <c r="H21" s="81">
        <v>18.897000000000002</v>
      </c>
      <c r="I21" s="81">
        <v>52.449000000000005</v>
      </c>
      <c r="J21" s="81">
        <v>25.047000000000001</v>
      </c>
      <c r="K21" s="81">
        <v>10.456</v>
      </c>
      <c r="L21" s="81">
        <v>11.428000000000001</v>
      </c>
      <c r="M21" s="81">
        <v>6.827</v>
      </c>
      <c r="N21" s="81"/>
      <c r="O21" s="81">
        <v>1.1970000000000001</v>
      </c>
      <c r="P21" s="81">
        <v>1.204</v>
      </c>
      <c r="Q21" s="81">
        <v>0.32500000000000001</v>
      </c>
      <c r="R21" s="81">
        <v>5.67</v>
      </c>
      <c r="S21" s="81">
        <v>7.11</v>
      </c>
      <c r="T21" s="81">
        <v>4.9279999999999999</v>
      </c>
      <c r="U21" s="81">
        <v>7.3249999999999993</v>
      </c>
      <c r="V21" s="81">
        <v>3.3370000000000002</v>
      </c>
      <c r="W21" s="81"/>
      <c r="X21" s="81">
        <v>3.2130000000000001</v>
      </c>
      <c r="Y21" s="81">
        <v>3.7570000000000001</v>
      </c>
      <c r="Z21" s="78"/>
      <c r="AA21" s="79">
        <f t="shared" si="2"/>
        <v>178.82299999999998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3.3839999999999999</v>
      </c>
      <c r="C25" s="88">
        <f t="shared" si="3"/>
        <v>0</v>
      </c>
      <c r="D25" s="88">
        <f t="shared" si="3"/>
        <v>2.339</v>
      </c>
      <c r="E25" s="88">
        <f t="shared" si="3"/>
        <v>1.611</v>
      </c>
      <c r="F25" s="88">
        <f t="shared" si="3"/>
        <v>113.377</v>
      </c>
      <c r="G25" s="88">
        <f t="shared" si="3"/>
        <v>4.9420000000000002</v>
      </c>
      <c r="H25" s="88">
        <f t="shared" si="3"/>
        <v>18.897000000000002</v>
      </c>
      <c r="I25" s="88">
        <f t="shared" si="3"/>
        <v>714.28</v>
      </c>
      <c r="J25" s="88">
        <f t="shared" si="3"/>
        <v>68.206000000000003</v>
      </c>
      <c r="K25" s="88">
        <f t="shared" si="3"/>
        <v>10.456</v>
      </c>
      <c r="L25" s="88">
        <f t="shared" si="3"/>
        <v>11.428000000000001</v>
      </c>
      <c r="M25" s="88">
        <f t="shared" si="3"/>
        <v>6.827</v>
      </c>
      <c r="N25" s="88">
        <f t="shared" si="3"/>
        <v>0</v>
      </c>
      <c r="O25" s="88">
        <f t="shared" si="3"/>
        <v>1.1970000000000001</v>
      </c>
      <c r="P25" s="88">
        <f t="shared" si="3"/>
        <v>1.204</v>
      </c>
      <c r="Q25" s="88">
        <f t="shared" si="3"/>
        <v>0.32500000000000001</v>
      </c>
      <c r="R25" s="88">
        <f t="shared" si="3"/>
        <v>5.67</v>
      </c>
      <c r="S25" s="88">
        <f t="shared" si="3"/>
        <v>7.11</v>
      </c>
      <c r="T25" s="88">
        <f t="shared" si="3"/>
        <v>4.9279999999999999</v>
      </c>
      <c r="U25" s="88">
        <f t="shared" si="3"/>
        <v>7.3249999999999993</v>
      </c>
      <c r="V25" s="88">
        <f t="shared" si="3"/>
        <v>3.3370000000000002</v>
      </c>
      <c r="W25" s="88">
        <f t="shared" si="3"/>
        <v>0</v>
      </c>
      <c r="X25" s="88">
        <f t="shared" si="3"/>
        <v>3.2130000000000001</v>
      </c>
      <c r="Y25" s="88">
        <f t="shared" si="3"/>
        <v>3.7570000000000001</v>
      </c>
      <c r="Z25" s="89">
        <f t="shared" si="3"/>
        <v>0</v>
      </c>
      <c r="AA25" s="90">
        <f t="shared" si="3"/>
        <v>993.81299999999999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4.0730000000000004</v>
      </c>
      <c r="C29" s="77">
        <v>7.1589999999999998</v>
      </c>
      <c r="D29" s="77">
        <v>2.339</v>
      </c>
      <c r="E29" s="77">
        <v>46.610999999999997</v>
      </c>
      <c r="F29" s="77">
        <v>123.145</v>
      </c>
      <c r="G29" s="77">
        <v>134.32</v>
      </c>
      <c r="H29" s="77">
        <v>63.896999999999998</v>
      </c>
      <c r="I29" s="77">
        <v>714.28</v>
      </c>
      <c r="J29" s="77">
        <v>348.20600000000002</v>
      </c>
      <c r="K29" s="77">
        <v>58.536999999999999</v>
      </c>
      <c r="L29" s="77">
        <v>78.959000000000003</v>
      </c>
      <c r="M29" s="77">
        <v>147.321</v>
      </c>
      <c r="N29" s="77">
        <v>145.078</v>
      </c>
      <c r="O29" s="77">
        <v>140.708</v>
      </c>
      <c r="P29" s="77">
        <v>75.254999999999995</v>
      </c>
      <c r="Q29" s="77">
        <v>220.227</v>
      </c>
      <c r="R29" s="77">
        <v>33.066000000000003</v>
      </c>
      <c r="S29" s="77">
        <v>33.325000000000003</v>
      </c>
      <c r="T29" s="77">
        <v>37.134</v>
      </c>
      <c r="U29" s="77">
        <v>67.941000000000003</v>
      </c>
      <c r="V29" s="77">
        <v>19.611999999999998</v>
      </c>
      <c r="W29" s="77">
        <v>3.5760000000000001</v>
      </c>
      <c r="X29" s="77">
        <v>5.2130000000000001</v>
      </c>
      <c r="Y29" s="77">
        <v>25.702000000000002</v>
      </c>
      <c r="Z29" s="78"/>
      <c r="AA29" s="79">
        <f>SUM(B29:Z29)</f>
        <v>2535.6840000000002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4.0730000000000004</v>
      </c>
      <c r="C31" s="62">
        <f t="shared" si="4"/>
        <v>7.1589999999999998</v>
      </c>
      <c r="D31" s="62">
        <f t="shared" si="4"/>
        <v>2.339</v>
      </c>
      <c r="E31" s="62">
        <f t="shared" si="4"/>
        <v>46.610999999999997</v>
      </c>
      <c r="F31" s="62">
        <f t="shared" si="4"/>
        <v>123.145</v>
      </c>
      <c r="G31" s="62">
        <f t="shared" si="4"/>
        <v>134.32</v>
      </c>
      <c r="H31" s="62">
        <f t="shared" si="4"/>
        <v>63.896999999999998</v>
      </c>
      <c r="I31" s="62">
        <f t="shared" si="4"/>
        <v>714.28</v>
      </c>
      <c r="J31" s="62">
        <f t="shared" si="4"/>
        <v>348.20600000000002</v>
      </c>
      <c r="K31" s="62">
        <f t="shared" si="4"/>
        <v>58.536999999999999</v>
      </c>
      <c r="L31" s="62">
        <f t="shared" si="4"/>
        <v>78.959000000000003</v>
      </c>
      <c r="M31" s="62">
        <f t="shared" si="4"/>
        <v>147.321</v>
      </c>
      <c r="N31" s="62">
        <f t="shared" si="4"/>
        <v>145.078</v>
      </c>
      <c r="O31" s="62">
        <f t="shared" si="4"/>
        <v>140.708</v>
      </c>
      <c r="P31" s="62">
        <f t="shared" si="4"/>
        <v>75.254999999999995</v>
      </c>
      <c r="Q31" s="62">
        <f t="shared" si="4"/>
        <v>220.227</v>
      </c>
      <c r="R31" s="62">
        <f t="shared" si="4"/>
        <v>33.066000000000003</v>
      </c>
      <c r="S31" s="62">
        <f t="shared" si="4"/>
        <v>33.325000000000003</v>
      </c>
      <c r="T31" s="62">
        <f t="shared" si="4"/>
        <v>37.134</v>
      </c>
      <c r="U31" s="62">
        <f t="shared" si="4"/>
        <v>67.941000000000003</v>
      </c>
      <c r="V31" s="62">
        <f t="shared" si="4"/>
        <v>19.611999999999998</v>
      </c>
      <c r="W31" s="62">
        <f t="shared" si="4"/>
        <v>3.5760000000000001</v>
      </c>
      <c r="X31" s="62">
        <f t="shared" si="4"/>
        <v>5.2130000000000001</v>
      </c>
      <c r="Y31" s="62">
        <f t="shared" si="4"/>
        <v>25.702000000000002</v>
      </c>
      <c r="Z31" s="63">
        <f t="shared" si="4"/>
        <v>0</v>
      </c>
      <c r="AA31" s="64">
        <f t="shared" si="4"/>
        <v>2535.6840000000002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3.8</v>
      </c>
      <c r="E38" s="99">
        <v>9.6999999999999993</v>
      </c>
      <c r="F38" s="99"/>
      <c r="G38" s="99"/>
      <c r="H38" s="99">
        <v>45.4</v>
      </c>
      <c r="I38" s="99">
        <v>96.2</v>
      </c>
      <c r="J38" s="99">
        <v>126.6</v>
      </c>
      <c r="K38" s="99"/>
      <c r="L38" s="99">
        <v>7.5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33.4</v>
      </c>
      <c r="Y38" s="99"/>
      <c r="Z38" s="100"/>
      <c r="AA38" s="79">
        <f t="shared" si="5"/>
        <v>322.59999999999997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3.8</v>
      </c>
      <c r="E39" s="88">
        <f t="shared" si="6"/>
        <v>9.6999999999999993</v>
      </c>
      <c r="F39" s="88">
        <f t="shared" si="6"/>
        <v>0</v>
      </c>
      <c r="G39" s="88">
        <f t="shared" si="6"/>
        <v>0</v>
      </c>
      <c r="H39" s="88">
        <f t="shared" si="6"/>
        <v>45.4</v>
      </c>
      <c r="I39" s="88">
        <f t="shared" si="6"/>
        <v>96.2</v>
      </c>
      <c r="J39" s="88">
        <f t="shared" si="6"/>
        <v>126.6</v>
      </c>
      <c r="K39" s="88">
        <f t="shared" si="6"/>
        <v>0</v>
      </c>
      <c r="L39" s="88">
        <f t="shared" si="6"/>
        <v>7.5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33.4</v>
      </c>
      <c r="Y39" s="88">
        <f t="shared" si="6"/>
        <v>0</v>
      </c>
      <c r="Z39" s="89">
        <f t="shared" si="6"/>
        <v>0</v>
      </c>
      <c r="AA39" s="90">
        <f t="shared" si="5"/>
        <v>322.59999999999997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3.8</v>
      </c>
      <c r="E46" s="99">
        <v>9.6999999999999993</v>
      </c>
      <c r="F46" s="99"/>
      <c r="G46" s="99"/>
      <c r="H46" s="99">
        <v>45.4</v>
      </c>
      <c r="I46" s="99">
        <v>96.2</v>
      </c>
      <c r="J46" s="99">
        <v>126.6</v>
      </c>
      <c r="K46" s="99"/>
      <c r="L46" s="99">
        <v>7.5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33.4</v>
      </c>
      <c r="Y46" s="99"/>
      <c r="Z46" s="100"/>
      <c r="AA46" s="79">
        <f t="shared" si="7"/>
        <v>322.59999999999997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3.8</v>
      </c>
      <c r="E48" s="88">
        <f t="shared" si="8"/>
        <v>9.6999999999999993</v>
      </c>
      <c r="F48" s="88">
        <f t="shared" si="8"/>
        <v>0</v>
      </c>
      <c r="G48" s="88">
        <f t="shared" si="8"/>
        <v>0</v>
      </c>
      <c r="H48" s="88">
        <f t="shared" si="8"/>
        <v>45.4</v>
      </c>
      <c r="I48" s="88">
        <f t="shared" si="8"/>
        <v>96.2</v>
      </c>
      <c r="J48" s="88">
        <f t="shared" si="8"/>
        <v>126.6</v>
      </c>
      <c r="K48" s="88">
        <f t="shared" si="8"/>
        <v>0</v>
      </c>
      <c r="L48" s="88">
        <f t="shared" si="8"/>
        <v>7.5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33.4</v>
      </c>
      <c r="Y48" s="88">
        <f t="shared" si="8"/>
        <v>0</v>
      </c>
      <c r="Z48" s="89">
        <f t="shared" si="8"/>
        <v>0</v>
      </c>
      <c r="AA48" s="90">
        <f t="shared" si="7"/>
        <v>322.59999999999997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4.0730000000000004</v>
      </c>
      <c r="C51" s="88">
        <f t="shared" si="10"/>
        <v>7.1589999999999998</v>
      </c>
      <c r="D51" s="88">
        <f t="shared" si="10"/>
        <v>6.1389999999999993</v>
      </c>
      <c r="E51" s="88">
        <f t="shared" si="10"/>
        <v>56.310999999999993</v>
      </c>
      <c r="F51" s="88">
        <f t="shared" si="10"/>
        <v>123.145</v>
      </c>
      <c r="G51" s="88">
        <f t="shared" si="10"/>
        <v>134.32</v>
      </c>
      <c r="H51" s="88">
        <f t="shared" si="10"/>
        <v>109.297</v>
      </c>
      <c r="I51" s="88">
        <f t="shared" si="10"/>
        <v>810.48</v>
      </c>
      <c r="J51" s="88">
        <f t="shared" si="10"/>
        <v>474.80600000000004</v>
      </c>
      <c r="K51" s="88">
        <f t="shared" si="10"/>
        <v>58.537000000000006</v>
      </c>
      <c r="L51" s="88">
        <f t="shared" si="10"/>
        <v>86.459000000000003</v>
      </c>
      <c r="M51" s="88">
        <f t="shared" si="10"/>
        <v>147.321</v>
      </c>
      <c r="N51" s="88">
        <f t="shared" si="10"/>
        <v>145.078</v>
      </c>
      <c r="O51" s="88">
        <f t="shared" si="10"/>
        <v>140.708</v>
      </c>
      <c r="P51" s="88">
        <f t="shared" si="10"/>
        <v>75.254999999999995</v>
      </c>
      <c r="Q51" s="88">
        <f t="shared" si="10"/>
        <v>220.22699999999998</v>
      </c>
      <c r="R51" s="88">
        <f t="shared" si="10"/>
        <v>33.066000000000003</v>
      </c>
      <c r="S51" s="88">
        <f t="shared" si="10"/>
        <v>33.325000000000003</v>
      </c>
      <c r="T51" s="88">
        <f t="shared" si="10"/>
        <v>37.134</v>
      </c>
      <c r="U51" s="88">
        <f t="shared" si="10"/>
        <v>67.941000000000003</v>
      </c>
      <c r="V51" s="88">
        <f t="shared" si="10"/>
        <v>19.611999999999998</v>
      </c>
      <c r="W51" s="88">
        <f t="shared" si="10"/>
        <v>3.5760000000000001</v>
      </c>
      <c r="X51" s="88">
        <f t="shared" si="10"/>
        <v>38.613</v>
      </c>
      <c r="Y51" s="88">
        <f t="shared" si="10"/>
        <v>25.702000000000002</v>
      </c>
      <c r="Z51" s="89">
        <f t="shared" si="10"/>
        <v>0</v>
      </c>
      <c r="AA51" s="105">
        <f>SUM(B51:Z51)</f>
        <v>2858.2839999999997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-6</v>
      </c>
      <c r="D4" s="18">
        <v>3.8</v>
      </c>
      <c r="E4" s="18">
        <v>9.6999999999999993</v>
      </c>
      <c r="F4" s="18">
        <v>-9.1</v>
      </c>
      <c r="G4" s="18">
        <v>-19.7</v>
      </c>
      <c r="H4" s="18">
        <v>45.4</v>
      </c>
      <c r="I4" s="18">
        <v>96.2</v>
      </c>
      <c r="J4" s="18">
        <v>126.6</v>
      </c>
      <c r="K4" s="18"/>
      <c r="L4" s="18">
        <v>7.5</v>
      </c>
      <c r="M4" s="18">
        <v>-32.4</v>
      </c>
      <c r="N4" s="18">
        <v>-28</v>
      </c>
      <c r="O4" s="18">
        <v>-25</v>
      </c>
      <c r="P4" s="18">
        <v>-26.8</v>
      </c>
      <c r="Q4" s="18">
        <v>-28.8</v>
      </c>
      <c r="R4" s="18">
        <v>-33.1</v>
      </c>
      <c r="S4" s="18">
        <v>-33.299999999999997</v>
      </c>
      <c r="T4" s="18">
        <v>-37.1</v>
      </c>
      <c r="U4" s="18">
        <v>-42.6</v>
      </c>
      <c r="V4" s="18">
        <v>-3.2</v>
      </c>
      <c r="W4" s="18"/>
      <c r="X4" s="18">
        <v>33.4</v>
      </c>
      <c r="Y4" s="18">
        <v>-25.7</v>
      </c>
      <c r="Z4" s="19"/>
      <c r="AA4" s="112">
        <f>SUM(B4:Z4)</f>
        <v>-28.200000000000049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202.5</v>
      </c>
      <c r="C7" s="118">
        <v>199.64</v>
      </c>
      <c r="D7" s="118">
        <v>201.18</v>
      </c>
      <c r="E7" s="118">
        <v>204.8</v>
      </c>
      <c r="F7" s="118">
        <v>202.73</v>
      </c>
      <c r="G7" s="118">
        <v>200.02</v>
      </c>
      <c r="H7" s="118">
        <v>276.45</v>
      </c>
      <c r="I7" s="118">
        <v>340.98</v>
      </c>
      <c r="J7" s="118">
        <v>342.94</v>
      </c>
      <c r="K7" s="118">
        <v>267.02</v>
      </c>
      <c r="L7" s="118">
        <v>243.32</v>
      </c>
      <c r="M7" s="118">
        <v>219</v>
      </c>
      <c r="N7" s="118">
        <v>209.79</v>
      </c>
      <c r="O7" s="118">
        <v>208.99</v>
      </c>
      <c r="P7" s="118">
        <v>201.9</v>
      </c>
      <c r="Q7" s="118">
        <v>201.79</v>
      </c>
      <c r="R7" s="118">
        <v>206.71</v>
      </c>
      <c r="S7" s="118">
        <v>207.86</v>
      </c>
      <c r="T7" s="118">
        <v>236.39</v>
      </c>
      <c r="U7" s="118">
        <v>290.62</v>
      </c>
      <c r="V7" s="118">
        <v>300.27</v>
      </c>
      <c r="W7" s="118">
        <v>279.93</v>
      </c>
      <c r="X7" s="118">
        <v>256.11</v>
      </c>
      <c r="Y7" s="118">
        <v>227.97</v>
      </c>
      <c r="Z7" s="119"/>
      <c r="AA7" s="120">
        <f>IF(SUM(B7:Z7)&lt;&gt;0,AVERAGEIF(B7:Z7,"&lt;&gt;"""),"")</f>
        <v>238.70458333333332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6</v>
      </c>
      <c r="D15" s="134"/>
      <c r="E15" s="134"/>
      <c r="F15" s="134">
        <v>9.1</v>
      </c>
      <c r="G15" s="134">
        <v>19.7</v>
      </c>
      <c r="H15" s="134"/>
      <c r="I15" s="134"/>
      <c r="J15" s="134"/>
      <c r="K15" s="134"/>
      <c r="L15" s="134"/>
      <c r="M15" s="134">
        <v>32.4</v>
      </c>
      <c r="N15" s="134">
        <v>28</v>
      </c>
      <c r="O15" s="134">
        <v>25</v>
      </c>
      <c r="P15" s="134">
        <v>26.8</v>
      </c>
      <c r="Q15" s="134">
        <v>28.8</v>
      </c>
      <c r="R15" s="134">
        <v>33.1</v>
      </c>
      <c r="S15" s="134">
        <v>33.299999999999997</v>
      </c>
      <c r="T15" s="134">
        <v>37.1</v>
      </c>
      <c r="U15" s="134">
        <v>42.6</v>
      </c>
      <c r="V15" s="134">
        <v>3.2</v>
      </c>
      <c r="W15" s="134"/>
      <c r="X15" s="134"/>
      <c r="Y15" s="134">
        <v>25.7</v>
      </c>
      <c r="Z15" s="132"/>
      <c r="AA15" s="133">
        <f t="shared" si="0"/>
        <v>350.8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6</v>
      </c>
      <c r="D16" s="136">
        <f t="shared" si="1"/>
        <v>0</v>
      </c>
      <c r="E16" s="136">
        <f t="shared" si="1"/>
        <v>0</v>
      </c>
      <c r="F16" s="136">
        <f t="shared" si="1"/>
        <v>9.1</v>
      </c>
      <c r="G16" s="136">
        <f t="shared" si="1"/>
        <v>19.7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32.4</v>
      </c>
      <c r="N16" s="136">
        <f t="shared" si="1"/>
        <v>28</v>
      </c>
      <c r="O16" s="136">
        <f t="shared" si="1"/>
        <v>25</v>
      </c>
      <c r="P16" s="136">
        <f t="shared" si="1"/>
        <v>26.8</v>
      </c>
      <c r="Q16" s="136">
        <f t="shared" si="1"/>
        <v>28.8</v>
      </c>
      <c r="R16" s="136">
        <f t="shared" si="1"/>
        <v>33.1</v>
      </c>
      <c r="S16" s="136">
        <f t="shared" si="1"/>
        <v>33.299999999999997</v>
      </c>
      <c r="T16" s="136">
        <f t="shared" si="1"/>
        <v>37.1</v>
      </c>
      <c r="U16" s="136">
        <f t="shared" si="1"/>
        <v>42.6</v>
      </c>
      <c r="V16" s="136">
        <f t="shared" si="1"/>
        <v>3.2</v>
      </c>
      <c r="W16" s="136">
        <f t="shared" si="1"/>
        <v>0</v>
      </c>
      <c r="X16" s="136">
        <f t="shared" si="1"/>
        <v>0</v>
      </c>
      <c r="Y16" s="136">
        <f t="shared" si="1"/>
        <v>25.7</v>
      </c>
      <c r="Z16" s="137" t="str">
        <f t="shared" si="1"/>
        <v/>
      </c>
      <c r="AA16" s="90">
        <f t="shared" si="0"/>
        <v>350.8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3.8</v>
      </c>
      <c r="E23" s="134">
        <v>9.6999999999999993</v>
      </c>
      <c r="F23" s="134"/>
      <c r="G23" s="134"/>
      <c r="H23" s="134">
        <v>45.4</v>
      </c>
      <c r="I23" s="134">
        <v>96.2</v>
      </c>
      <c r="J23" s="134">
        <v>126.6</v>
      </c>
      <c r="K23" s="134"/>
      <c r="L23" s="134">
        <v>7.5</v>
      </c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>
        <v>33.4</v>
      </c>
      <c r="Y23" s="134"/>
      <c r="Z23" s="132"/>
      <c r="AA23" s="133">
        <f t="shared" si="2"/>
        <v>322.59999999999997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3.8</v>
      </c>
      <c r="E24" s="136">
        <f t="shared" si="3"/>
        <v>9.6999999999999993</v>
      </c>
      <c r="F24" s="136">
        <f t="shared" si="3"/>
        <v>0</v>
      </c>
      <c r="G24" s="136">
        <f t="shared" si="3"/>
        <v>0</v>
      </c>
      <c r="H24" s="136">
        <f t="shared" si="3"/>
        <v>45.4</v>
      </c>
      <c r="I24" s="136">
        <f t="shared" si="3"/>
        <v>96.2</v>
      </c>
      <c r="J24" s="136">
        <f t="shared" si="3"/>
        <v>126.6</v>
      </c>
      <c r="K24" s="136">
        <f t="shared" si="3"/>
        <v>0</v>
      </c>
      <c r="L24" s="136">
        <f t="shared" si="3"/>
        <v>7.5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33.4</v>
      </c>
      <c r="Y24" s="136">
        <f t="shared" si="3"/>
        <v>0</v>
      </c>
      <c r="Z24" s="137" t="str">
        <f t="shared" si="3"/>
        <v/>
      </c>
      <c r="AA24" s="90">
        <f t="shared" si="2"/>
        <v>322.59999999999997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2022-03-27T13:19:54Z</dcterms:created>
  <dcterms:modified xsi:type="dcterms:W3CDTF">2022-03-27T13:19:55Z</dcterms:modified>
</cp:coreProperties>
</file>