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<sst xmlns="http://schemas.openxmlformats.org/spreadsheetml/2006/main" count="117" uniqueCount="53">
  <si>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26/03/2022 16:22:22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</si>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</sst>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3"/>
                <c:pt idx="0">
                  <c:v>107.727</c:v>
                </c:pt>
                <c:pt idx="1">
                  <c:v>240.173</c:v>
                </c:pt>
                <c:pt idx="2">
                  <c:v>294.60000000000002</c:v>
                </c:pt>
                <c:pt idx="4">
                  <c:v>172.57300000000001</c:v>
                </c:pt>
                <c:pt idx="5">
                  <c:v>187.27599999999998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26.736000000000001</c:v>
                </c:pt>
                <c:pt idx="11">
                  <c:v>200</c:v>
                </c:pt>
                <c:pt idx="16">
                  <c:v>75.382999999999996</c:v>
                </c:pt>
                <c:pt idx="17">
                  <c:v>137.48500000000001</c:v>
                </c:pt>
                <c:pt idx="18">
                  <c:v>89.168999999999997</c:v>
                </c:pt>
                <c:pt idx="19">
                  <c:v>18.045999999999999</c:v>
                </c:pt>
                <c:pt idx="20">
                  <c:v>15.015000000000001</c:v>
                </c:pt>
                <c:pt idx="21">
                  <c:v>78.86699999999999</c:v>
                </c:pt>
                <c:pt idx="22">
                  <c:v>49.835000000000001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35.700000000000003</c:v>
                </c:pt>
                <c:pt idx="4">
                  <c:v>0</c:v>
                </c:pt>
                <c:pt idx="5">
                  <c:v>0</c:v>
                </c:pt>
                <c:pt idx="6">
                  <c:v>18.2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3"/>
                <c:pt idx="1">
                  <c:v>1.677</c:v>
                </c:pt>
                <c:pt idx="4">
                  <c:v>0.878</c:v>
                </c:pt>
                <c:pt idx="5">
                  <c:v>16.551000000000002</c:v>
                </c:pt>
                <c:pt idx="8">
                  <c:v>7.0999999999999994E-2</c:v>
                </c:pt>
                <c:pt idx="9">
                  <c:v>5.6000000000000001E-2</c:v>
                </c:pt>
                <c:pt idx="10">
                  <c:v>8.7999999999999995E-2</c:v>
                </c:pt>
                <c:pt idx="11">
                  <c:v>23.283000000000001</c:v>
                </c:pt>
                <c:pt idx="12">
                  <c:v>25.228000000000002</c:v>
                </c:pt>
                <c:pt idx="13">
                  <c:v>25.535</c:v>
                </c:pt>
                <c:pt idx="14">
                  <c:v>29.585000000000001</c:v>
                </c:pt>
                <c:pt idx="15">
                  <c:v>30.071999999999999</c:v>
                </c:pt>
                <c:pt idx="16">
                  <c:v>28.773999999999997</c:v>
                </c:pt>
                <c:pt idx="17">
                  <c:v>13.89</c:v>
                </c:pt>
                <c:pt idx="18">
                  <c:v>45.133000000000003</c:v>
                </c:pt>
                <c:pt idx="19">
                  <c:v>41.886000000000003</c:v>
                </c:pt>
                <c:pt idx="20">
                  <c:v>24.369999999999997</c:v>
                </c:pt>
                <c:pt idx="21">
                  <c:v>19.561999999999998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3"/>
                <c:pt idx="17">
                  <c:v>30</c:v>
                </c:pt>
                <c:pt idx="18">
                  <c:v>30</c:v>
                </c:pt>
                <c:pt idx="19">
                  <c:v>115</c:v>
                </c:pt>
                <c:pt idx="20">
                  <c:v>60</c:v>
                </c:pt>
                <c:pt idx="21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05344112"/>
        <c:axId val="5053433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3"/>
                <c:pt idx="0">
                  <c:v>120.26800000000001</c:v>
                </c:pt>
                <c:pt idx="1">
                  <c:v>255.7</c:v>
                </c:pt>
                <c:pt idx="2">
                  <c:v>303.17199999999997</c:v>
                </c:pt>
                <c:pt idx="3">
                  <c:v>40.36999999999999</c:v>
                </c:pt>
                <c:pt idx="4">
                  <c:v>181.6</c:v>
                </c:pt>
                <c:pt idx="5">
                  <c:v>214.8</c:v>
                </c:pt>
                <c:pt idx="6">
                  <c:v>18.551000000000002</c:v>
                </c:pt>
                <c:pt idx="7">
                  <c:v>101.151</c:v>
                </c:pt>
                <c:pt idx="8">
                  <c:v>105.298</c:v>
                </c:pt>
                <c:pt idx="9">
                  <c:v>104.77700000000002</c:v>
                </c:pt>
                <c:pt idx="10">
                  <c:v>31.279999999999998</c:v>
                </c:pt>
                <c:pt idx="11">
                  <c:v>231.6</c:v>
                </c:pt>
                <c:pt idx="12">
                  <c:v>30.849999999999998</c:v>
                </c:pt>
                <c:pt idx="13">
                  <c:v>32.769999999999996</c:v>
                </c:pt>
                <c:pt idx="14">
                  <c:v>32.299999999999997</c:v>
                </c:pt>
                <c:pt idx="15">
                  <c:v>31.215999999999998</c:v>
                </c:pt>
                <c:pt idx="16">
                  <c:v>105.29700000000001</c:v>
                </c:pt>
                <c:pt idx="17">
                  <c:v>185.71799999999999</c:v>
                </c:pt>
                <c:pt idx="18">
                  <c:v>183.4</c:v>
                </c:pt>
                <c:pt idx="19">
                  <c:v>198.2</c:v>
                </c:pt>
                <c:pt idx="20">
                  <c:v>119.4</c:v>
                </c:pt>
                <c:pt idx="21">
                  <c:v>179.1</c:v>
                </c:pt>
                <c:pt idx="22">
                  <c:v>62.098000000000006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5344112"/>
        <c:axId val="5053433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3"/>
                <c:pt idx="0">
                  <c:v>230.3</c:v>
                </c:pt>
                <c:pt idx="1">
                  <c:v>223.36</c:v>
                </c:pt>
                <c:pt idx="2">
                  <c:v>212.95</c:v>
                </c:pt>
                <c:pt idx="3">
                  <c:v>187</c:v>
                </c:pt>
                <c:pt idx="4">
                  <c:v>212.84</c:v>
                </c:pt>
                <c:pt idx="5">
                  <c:v>215.43</c:v>
                </c:pt>
                <c:pt idx="6">
                  <c:v>210</c:v>
                </c:pt>
                <c:pt idx="7">
                  <c:v>204.87</c:v>
                </c:pt>
                <c:pt idx="8">
                  <c:v>212.57</c:v>
                </c:pt>
                <c:pt idx="9">
                  <c:v>203.52</c:v>
                </c:pt>
                <c:pt idx="10">
                  <c:v>197.21</c:v>
                </c:pt>
                <c:pt idx="11">
                  <c:v>204.58</c:v>
                </c:pt>
                <c:pt idx="12">
                  <c:v>181</c:v>
                </c:pt>
                <c:pt idx="13">
                  <c:v>123.99</c:v>
                </c:pt>
                <c:pt idx="14">
                  <c:v>114.99</c:v>
                </c:pt>
                <c:pt idx="15">
                  <c:v>142</c:v>
                </c:pt>
                <c:pt idx="16">
                  <c:v>194.44</c:v>
                </c:pt>
                <c:pt idx="17">
                  <c:v>220</c:v>
                </c:pt>
                <c:pt idx="18">
                  <c:v>280</c:v>
                </c:pt>
                <c:pt idx="19">
                  <c:v>300</c:v>
                </c:pt>
                <c:pt idx="20">
                  <c:v>300</c:v>
                </c:pt>
                <c:pt idx="21">
                  <c:v>280</c:v>
                </c:pt>
                <c:pt idx="22">
                  <c:v>230.36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5340976"/>
        <c:axId val="505342544"/>
      </c:lineChart>
      <c:catAx>
        <c:axId val="505344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5343328"/>
        <c:crosses val="autoZero"/>
        <c:auto val="1"/>
        <c:lblAlgn val="ctr"/>
        <c:lblOffset val="100"/>
        <c:noMultiLvlLbl val="0"/>
      </c:catAx>
      <c:valAx>
        <c:axId val="50534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5344112"/>
        <c:crosses val="autoZero"/>
        <c:crossBetween val="between"/>
      </c:valAx>
      <c:valAx>
        <c:axId val="5053425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5340976"/>
        <c:crosses val="max"/>
        <c:crossBetween val="between"/>
      </c:valAx>
      <c:catAx>
        <c:axId val="505340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0534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120.268</v>
      </c>
      <c r="C4" s="18">
        <v>255.67999999999998</v>
      </c>
      <c r="D4" s="18">
        <v>303.17499999999995</v>
      </c>
      <c r="E4" s="18">
        <v>40.381</v>
      </c>
      <c r="F4" s="18">
        <v>181.559</v>
      </c>
      <c r="G4" s="18">
        <v>214.82499999999999</v>
      </c>
      <c r="H4" s="18">
        <v>18.541</v>
      </c>
      <c r="I4" s="18">
        <v>101.151</v>
      </c>
      <c r="J4" s="18">
        <v>105.312</v>
      </c>
      <c r="K4" s="18">
        <v>104.76600000000001</v>
      </c>
      <c r="L4" s="18">
        <v>31.329000000000004</v>
      </c>
      <c r="M4" s="18">
        <v>231.64500000000001</v>
      </c>
      <c r="N4" s="18">
        <v>30.89</v>
      </c>
      <c r="O4" s="18">
        <v>32.802999999999997</v>
      </c>
      <c r="P4" s="18">
        <v>32.340000000000003</v>
      </c>
      <c r="Q4" s="18">
        <v>31.201999999999998</v>
      </c>
      <c r="R4" s="18">
        <v>105.297</v>
      </c>
      <c r="S4" s="18">
        <v>185.66899999999998</v>
      </c>
      <c r="T4" s="18">
        <v>183.43799999999999</v>
      </c>
      <c r="U4" s="18">
        <v>198.18300000000002</v>
      </c>
      <c r="V4" s="18">
        <v>119.43300000000001</v>
      </c>
      <c r="W4" s="18">
        <v>179.13900000000001</v>
      </c>
      <c r="X4" s="18">
        <v>62.097999999999999</v>
      </c>
      <c r="Y4" s="18"/>
      <c r="Z4" s="19"/>
      <c r="AA4" s="20">
        <f>SUM(B4:Z4)</f>
        <v>2869.1239999999998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230.3</v>
      </c>
      <c r="C7" s="28">
        <v>223.36</v>
      </c>
      <c r="D7" s="28">
        <v>212.95</v>
      </c>
      <c r="E7" s="28">
        <v>187</v>
      </c>
      <c r="F7" s="28">
        <v>212.84</v>
      </c>
      <c r="G7" s="28">
        <v>215.43</v>
      </c>
      <c r="H7" s="28">
        <v>210</v>
      </c>
      <c r="I7" s="28">
        <v>204.87</v>
      </c>
      <c r="J7" s="28">
        <v>212.57</v>
      </c>
      <c r="K7" s="28">
        <v>203.52</v>
      </c>
      <c r="L7" s="28">
        <v>197.21</v>
      </c>
      <c r="M7" s="28">
        <v>204.58</v>
      </c>
      <c r="N7" s="28">
        <v>181</v>
      </c>
      <c r="O7" s="28">
        <v>123.99</v>
      </c>
      <c r="P7" s="28">
        <v>114.99</v>
      </c>
      <c r="Q7" s="28">
        <v>142</v>
      </c>
      <c r="R7" s="28">
        <v>194.44</v>
      </c>
      <c r="S7" s="28">
        <v>220</v>
      </c>
      <c r="T7" s="28">
        <v>280</v>
      </c>
      <c r="U7" s="28">
        <v>300</v>
      </c>
      <c r="V7" s="28">
        <v>300</v>
      </c>
      <c r="W7" s="28">
        <v>280</v>
      </c>
      <c r="X7" s="28">
        <v>230.36</v>
      </c>
      <c r="Y7" s="28"/>
      <c r="Z7" s="29"/>
      <c r="AA7" s="30">
        <f>IF(SUM(B7:Z7)&lt;&gt;0,AVERAGEIF(B7:Z7,"&lt;&gt;"""),"")</f>
        <v>212.2352173913043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107.727</v>
      </c>
      <c r="C12" s="52">
        <v>240.173</v>
      </c>
      <c r="D12" s="52">
        <v>294.60000000000002</v>
      </c>
      <c r="E12" s="52"/>
      <c r="F12" s="52">
        <v>172.57300000000001</v>
      </c>
      <c r="G12" s="52">
        <v>187.27599999999998</v>
      </c>
      <c r="H12" s="52"/>
      <c r="I12" s="52">
        <v>100</v>
      </c>
      <c r="J12" s="52">
        <v>100</v>
      </c>
      <c r="K12" s="52">
        <v>100</v>
      </c>
      <c r="L12" s="52">
        <v>26.736000000000001</v>
      </c>
      <c r="M12" s="52">
        <v>200</v>
      </c>
      <c r="N12" s="52"/>
      <c r="O12" s="52"/>
      <c r="P12" s="52"/>
      <c r="Q12" s="52"/>
      <c r="R12" s="52">
        <v>75.382999999999996</v>
      </c>
      <c r="S12" s="52">
        <v>137.48500000000001</v>
      </c>
      <c r="T12" s="52">
        <v>89.168999999999997</v>
      </c>
      <c r="U12" s="52">
        <v>18.045999999999999</v>
      </c>
      <c r="V12" s="52">
        <v>15.015000000000001</v>
      </c>
      <c r="W12" s="52">
        <v>78.86699999999999</v>
      </c>
      <c r="X12" s="52">
        <v>49.835000000000001</v>
      </c>
      <c r="Y12" s="52"/>
      <c r="Z12" s="53"/>
      <c r="AA12" s="54">
        <f t="shared" si="0"/>
        <v>1992.8850000000002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30</v>
      </c>
      <c r="T13" s="52">
        <v>30</v>
      </c>
      <c r="U13" s="52">
        <v>115</v>
      </c>
      <c r="V13" s="52">
        <v>60</v>
      </c>
      <c r="W13" s="52">
        <v>60</v>
      </c>
      <c r="X13" s="52"/>
      <c r="Y13" s="52"/>
      <c r="Z13" s="53"/>
      <c r="AA13" s="54">
        <f t="shared" si="0"/>
        <v>295</v>
      </c>
    </row>
    <row r="14" spans="1:27" ht="24.95" customHeight="1" x14ac:dyDescent="0.2">
      <c r="A14" s="55" t="s">
        <v>10</v>
      </c>
      <c r="B14" s="56"/>
      <c r="C14" s="57">
        <v>1.677</v>
      </c>
      <c r="D14" s="57"/>
      <c r="E14" s="57"/>
      <c r="F14" s="57">
        <v>0.878</v>
      </c>
      <c r="G14" s="57">
        <v>16.551000000000002</v>
      </c>
      <c r="H14" s="57"/>
      <c r="I14" s="57"/>
      <c r="J14" s="57">
        <v>7.0999999999999994E-2</v>
      </c>
      <c r="K14" s="57">
        <v>5.6000000000000001E-2</v>
      </c>
      <c r="L14" s="57">
        <v>8.7999999999999995E-2</v>
      </c>
      <c r="M14" s="57">
        <v>23.283000000000001</v>
      </c>
      <c r="N14" s="57">
        <v>25.228000000000002</v>
      </c>
      <c r="O14" s="57">
        <v>25.535</v>
      </c>
      <c r="P14" s="57">
        <v>29.585000000000001</v>
      </c>
      <c r="Q14" s="57">
        <v>30.071999999999999</v>
      </c>
      <c r="R14" s="57">
        <v>28.773999999999997</v>
      </c>
      <c r="S14" s="57">
        <v>13.89</v>
      </c>
      <c r="T14" s="57">
        <v>45.133000000000003</v>
      </c>
      <c r="U14" s="57">
        <v>41.886000000000003</v>
      </c>
      <c r="V14" s="57">
        <v>24.369999999999997</v>
      </c>
      <c r="W14" s="57">
        <v>19.561999999999998</v>
      </c>
      <c r="X14" s="57"/>
      <c r="Y14" s="57"/>
      <c r="Z14" s="58"/>
      <c r="AA14" s="59">
        <f t="shared" si="0"/>
        <v>326.63900000000001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107.727</v>
      </c>
      <c r="C16" s="62">
        <f t="shared" ref="C16:Z16" si="1">IF(LEN(C$2)&gt;0,SUM(C10:C15),"")</f>
        <v>241.85</v>
      </c>
      <c r="D16" s="62">
        <f t="shared" si="1"/>
        <v>294.60000000000002</v>
      </c>
      <c r="E16" s="62">
        <f t="shared" si="1"/>
        <v>0</v>
      </c>
      <c r="F16" s="62">
        <f t="shared" si="1"/>
        <v>173.45099999999999</v>
      </c>
      <c r="G16" s="62">
        <f t="shared" si="1"/>
        <v>203.827</v>
      </c>
      <c r="H16" s="62">
        <f t="shared" si="1"/>
        <v>0</v>
      </c>
      <c r="I16" s="62">
        <f t="shared" si="1"/>
        <v>100</v>
      </c>
      <c r="J16" s="62">
        <f t="shared" si="1"/>
        <v>100.071</v>
      </c>
      <c r="K16" s="62">
        <f t="shared" si="1"/>
        <v>100.056</v>
      </c>
      <c r="L16" s="62">
        <f t="shared" si="1"/>
        <v>26.824000000000002</v>
      </c>
      <c r="M16" s="62">
        <f t="shared" si="1"/>
        <v>223.28300000000002</v>
      </c>
      <c r="N16" s="62">
        <f t="shared" si="1"/>
        <v>25.228000000000002</v>
      </c>
      <c r="O16" s="62">
        <f t="shared" si="1"/>
        <v>25.535</v>
      </c>
      <c r="P16" s="62">
        <f t="shared" si="1"/>
        <v>29.585000000000001</v>
      </c>
      <c r="Q16" s="62">
        <f t="shared" si="1"/>
        <v>30.071999999999999</v>
      </c>
      <c r="R16" s="62">
        <f t="shared" si="1"/>
        <v>104.157</v>
      </c>
      <c r="S16" s="62">
        <f t="shared" si="1"/>
        <v>181.375</v>
      </c>
      <c r="T16" s="62">
        <f t="shared" si="1"/>
        <v>164.30199999999999</v>
      </c>
      <c r="U16" s="62">
        <f t="shared" si="1"/>
        <v>174.93199999999999</v>
      </c>
      <c r="V16" s="62">
        <f t="shared" si="1"/>
        <v>99.384999999999991</v>
      </c>
      <c r="W16" s="62">
        <f t="shared" si="1"/>
        <v>158.42899999999997</v>
      </c>
      <c r="X16" s="62">
        <f t="shared" si="1"/>
        <v>49.835000000000001</v>
      </c>
      <c r="Y16" s="62" t="str">
        <f t="shared" si="1"/>
        <v/>
      </c>
      <c r="Z16" s="63" t="str">
        <f t="shared" si="1"/>
        <v/>
      </c>
      <c r="AA16" s="64">
        <f>SUM(AA10:AA15)</f>
        <v>2614.5240000000003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0.35299999999999998</v>
      </c>
      <c r="C20" s="77">
        <v>1.171</v>
      </c>
      <c r="D20" s="77">
        <v>1.1419999999999999</v>
      </c>
      <c r="E20" s="77"/>
      <c r="F20" s="77">
        <v>0.56899999999999995</v>
      </c>
      <c r="G20" s="77">
        <v>0.56399999999999995</v>
      </c>
      <c r="H20" s="77">
        <v>0.34100000000000003</v>
      </c>
      <c r="I20" s="77">
        <v>1.151</v>
      </c>
      <c r="J20" s="77">
        <v>1.1539999999999999</v>
      </c>
      <c r="K20" s="77">
        <v>0.57199999999999995</v>
      </c>
      <c r="L20" s="77">
        <v>0.57399999999999995</v>
      </c>
      <c r="M20" s="77">
        <v>0.57099999999999995</v>
      </c>
      <c r="N20" s="77">
        <v>1.1419999999999999</v>
      </c>
      <c r="O20" s="77">
        <v>1.1299999999999999</v>
      </c>
      <c r="P20" s="77">
        <v>1.133</v>
      </c>
      <c r="Q20" s="77">
        <v>1.1299999999999999</v>
      </c>
      <c r="R20" s="77">
        <v>1.1399999999999999</v>
      </c>
      <c r="S20" s="77">
        <v>1.1559999999999999</v>
      </c>
      <c r="T20" s="77">
        <v>1.1539999999999999</v>
      </c>
      <c r="U20" s="77">
        <v>1.1439999999999999</v>
      </c>
      <c r="V20" s="77">
        <v>1.141</v>
      </c>
      <c r="W20" s="77">
        <v>0.56899999999999995</v>
      </c>
      <c r="X20" s="77">
        <v>0.57699999999999996</v>
      </c>
      <c r="Y20" s="77"/>
      <c r="Z20" s="78"/>
      <c r="AA20" s="79">
        <f t="shared" si="2"/>
        <v>19.577999999999996</v>
      </c>
    </row>
    <row r="21" spans="1:27" ht="24.95" customHeight="1" x14ac:dyDescent="0.2">
      <c r="A21" s="75" t="s">
        <v>16</v>
      </c>
      <c r="B21" s="80">
        <v>12.188000000000001</v>
      </c>
      <c r="C21" s="81">
        <v>12.659000000000001</v>
      </c>
      <c r="D21" s="81">
        <v>7.4329999999999998</v>
      </c>
      <c r="E21" s="81">
        <v>4.681</v>
      </c>
      <c r="F21" s="81">
        <v>7.5389999999999997</v>
      </c>
      <c r="G21" s="81">
        <v>10.434000000000001</v>
      </c>
      <c r="H21" s="81"/>
      <c r="I21" s="81"/>
      <c r="J21" s="81">
        <v>4.0869999999999997</v>
      </c>
      <c r="K21" s="81">
        <v>4.1379999999999999</v>
      </c>
      <c r="L21" s="81">
        <v>3.931</v>
      </c>
      <c r="M21" s="81">
        <v>7.7910000000000004</v>
      </c>
      <c r="N21" s="81">
        <v>4.5199999999999996</v>
      </c>
      <c r="O21" s="81">
        <v>6.137999999999999</v>
      </c>
      <c r="P21" s="81">
        <v>1.6220000000000001</v>
      </c>
      <c r="Q21" s="81"/>
      <c r="R21" s="81"/>
      <c r="S21" s="81">
        <v>3.1379999999999999</v>
      </c>
      <c r="T21" s="81">
        <v>17.981999999999999</v>
      </c>
      <c r="U21" s="81">
        <v>22.106999999999999</v>
      </c>
      <c r="V21" s="81">
        <v>18.907</v>
      </c>
      <c r="W21" s="81">
        <v>20.140999999999998</v>
      </c>
      <c r="X21" s="81">
        <v>11.686</v>
      </c>
      <c r="Y21" s="81"/>
      <c r="Z21" s="78"/>
      <c r="AA21" s="79">
        <f t="shared" si="2"/>
        <v>181.12200000000001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12.541</v>
      </c>
      <c r="C25" s="88">
        <f t="shared" ref="C25:Z25" si="3">IF(LEN(C$2)&gt;0,SUM(C19:C24),"")</f>
        <v>13.83</v>
      </c>
      <c r="D25" s="88">
        <f t="shared" si="3"/>
        <v>8.5749999999999993</v>
      </c>
      <c r="E25" s="88">
        <f t="shared" si="3"/>
        <v>4.681</v>
      </c>
      <c r="F25" s="88">
        <f t="shared" si="3"/>
        <v>8.1080000000000005</v>
      </c>
      <c r="G25" s="88">
        <f t="shared" si="3"/>
        <v>10.998000000000001</v>
      </c>
      <c r="H25" s="88">
        <f t="shared" si="3"/>
        <v>0.34100000000000003</v>
      </c>
      <c r="I25" s="88">
        <f t="shared" si="3"/>
        <v>1.151</v>
      </c>
      <c r="J25" s="88">
        <f t="shared" si="3"/>
        <v>5.2409999999999997</v>
      </c>
      <c r="K25" s="88">
        <f t="shared" si="3"/>
        <v>4.71</v>
      </c>
      <c r="L25" s="88">
        <f t="shared" si="3"/>
        <v>4.5049999999999999</v>
      </c>
      <c r="M25" s="88">
        <f t="shared" si="3"/>
        <v>8.3620000000000001</v>
      </c>
      <c r="N25" s="88">
        <f t="shared" si="3"/>
        <v>5.661999999999999</v>
      </c>
      <c r="O25" s="88">
        <f t="shared" si="3"/>
        <v>7.2679999999999989</v>
      </c>
      <c r="P25" s="88">
        <f t="shared" si="3"/>
        <v>2.7549999999999999</v>
      </c>
      <c r="Q25" s="88">
        <f t="shared" si="3"/>
        <v>1.1299999999999999</v>
      </c>
      <c r="R25" s="88">
        <f t="shared" si="3"/>
        <v>1.1399999999999999</v>
      </c>
      <c r="S25" s="88">
        <f t="shared" si="3"/>
        <v>4.2939999999999996</v>
      </c>
      <c r="T25" s="88">
        <f t="shared" si="3"/>
        <v>19.135999999999999</v>
      </c>
      <c r="U25" s="88">
        <f t="shared" si="3"/>
        <v>23.250999999999998</v>
      </c>
      <c r="V25" s="88">
        <f t="shared" si="3"/>
        <v>20.048000000000002</v>
      </c>
      <c r="W25" s="88">
        <f t="shared" si="3"/>
        <v>20.709999999999997</v>
      </c>
      <c r="X25" s="88">
        <f t="shared" si="3"/>
        <v>12.263</v>
      </c>
      <c r="Y25" s="88" t="str">
        <f t="shared" si="3"/>
        <v/>
      </c>
      <c r="Z25" s="89" t="str">
        <f t="shared" si="3"/>
        <v/>
      </c>
      <c r="AA25" s="90">
        <f>SUM(AA19:AA24)</f>
        <v>200.70000000000002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120.268</v>
      </c>
      <c r="C29" s="77">
        <v>255.68</v>
      </c>
      <c r="D29" s="77">
        <v>303.17500000000001</v>
      </c>
      <c r="E29" s="77">
        <v>4.681</v>
      </c>
      <c r="F29" s="77">
        <v>181.559</v>
      </c>
      <c r="G29" s="77">
        <v>214.82499999999999</v>
      </c>
      <c r="H29" s="77">
        <v>0.34100000000000003</v>
      </c>
      <c r="I29" s="77">
        <v>101.151</v>
      </c>
      <c r="J29" s="77">
        <v>105.312</v>
      </c>
      <c r="K29" s="77">
        <v>104.76600000000001</v>
      </c>
      <c r="L29" s="77">
        <v>31.329000000000001</v>
      </c>
      <c r="M29" s="77">
        <v>231.64500000000001</v>
      </c>
      <c r="N29" s="77">
        <v>30.89</v>
      </c>
      <c r="O29" s="77">
        <v>32.802999999999997</v>
      </c>
      <c r="P29" s="77">
        <v>32.340000000000003</v>
      </c>
      <c r="Q29" s="77">
        <v>31.202000000000002</v>
      </c>
      <c r="R29" s="77">
        <v>105.297</v>
      </c>
      <c r="S29" s="77">
        <v>185.66900000000001</v>
      </c>
      <c r="T29" s="77">
        <v>183.43799999999999</v>
      </c>
      <c r="U29" s="77">
        <v>198.18299999999999</v>
      </c>
      <c r="V29" s="77">
        <v>119.43300000000001</v>
      </c>
      <c r="W29" s="77">
        <v>179.13900000000001</v>
      </c>
      <c r="X29" s="77">
        <v>62.097999999999999</v>
      </c>
      <c r="Y29" s="77"/>
      <c r="Z29" s="78"/>
      <c r="AA29" s="79">
        <f>SUM(B29:Z29)</f>
        <v>2815.2240000000002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120.268</v>
      </c>
      <c r="C31" s="62">
        <f t="shared" ref="C31:Z31" si="4">IF(LEN(C$2)&gt;0,SUM(C28:C30),"")</f>
        <v>255.68</v>
      </c>
      <c r="D31" s="62">
        <f t="shared" si="4"/>
        <v>303.17500000000001</v>
      </c>
      <c r="E31" s="62">
        <f t="shared" si="4"/>
        <v>4.681</v>
      </c>
      <c r="F31" s="62">
        <f t="shared" si="4"/>
        <v>181.559</v>
      </c>
      <c r="G31" s="62">
        <f t="shared" si="4"/>
        <v>214.82499999999999</v>
      </c>
      <c r="H31" s="62">
        <f t="shared" si="4"/>
        <v>0.34100000000000003</v>
      </c>
      <c r="I31" s="62">
        <f t="shared" si="4"/>
        <v>101.151</v>
      </c>
      <c r="J31" s="62">
        <f t="shared" si="4"/>
        <v>105.312</v>
      </c>
      <c r="K31" s="62">
        <f t="shared" si="4"/>
        <v>104.76600000000001</v>
      </c>
      <c r="L31" s="62">
        <f t="shared" si="4"/>
        <v>31.329000000000001</v>
      </c>
      <c r="M31" s="62">
        <f t="shared" si="4"/>
        <v>231.64500000000001</v>
      </c>
      <c r="N31" s="62">
        <f t="shared" si="4"/>
        <v>30.89</v>
      </c>
      <c r="O31" s="62">
        <f t="shared" si="4"/>
        <v>32.802999999999997</v>
      </c>
      <c r="P31" s="62">
        <f t="shared" si="4"/>
        <v>32.340000000000003</v>
      </c>
      <c r="Q31" s="62">
        <f t="shared" si="4"/>
        <v>31.202000000000002</v>
      </c>
      <c r="R31" s="62">
        <f t="shared" si="4"/>
        <v>105.297</v>
      </c>
      <c r="S31" s="62">
        <f t="shared" si="4"/>
        <v>185.66900000000001</v>
      </c>
      <c r="T31" s="62">
        <f t="shared" si="4"/>
        <v>183.43799999999999</v>
      </c>
      <c r="U31" s="62">
        <f t="shared" si="4"/>
        <v>198.18299999999999</v>
      </c>
      <c r="V31" s="62">
        <f t="shared" si="4"/>
        <v>119.43300000000001</v>
      </c>
      <c r="W31" s="62">
        <f t="shared" si="4"/>
        <v>179.13900000000001</v>
      </c>
      <c r="X31" s="62">
        <f t="shared" si="4"/>
        <v>62.097999999999999</v>
      </c>
      <c r="Y31" s="62" t="str">
        <f t="shared" si="4"/>
        <v/>
      </c>
      <c r="Z31" s="63" t="str">
        <f t="shared" si="4"/>
        <v/>
      </c>
      <c r="AA31" s="64">
        <f>SUM(AA28:AA30)</f>
        <v>2815.2240000000002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35.700000000000003</v>
      </c>
      <c r="F38" s="99"/>
      <c r="G38" s="99"/>
      <c r="H38" s="99">
        <v>18.2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53.900000000000006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35.700000000000003</v>
      </c>
      <c r="F39" s="88">
        <f t="shared" si="6"/>
        <v>0</v>
      </c>
      <c r="G39" s="88">
        <f t="shared" si="6"/>
        <v>0</v>
      </c>
      <c r="H39" s="88">
        <f t="shared" si="6"/>
        <v>18.2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 t="str">
        <f t="shared" si="6"/>
        <v/>
      </c>
      <c r="Z39" s="89" t="str">
        <f t="shared" si="6"/>
        <v/>
      </c>
      <c r="AA39" s="90">
        <f t="shared" si="5"/>
        <v>53.900000000000006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35.700000000000003</v>
      </c>
      <c r="F46" s="99"/>
      <c r="G46" s="99"/>
      <c r="H46" s="99">
        <v>18.2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53.900000000000006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35.700000000000003</v>
      </c>
      <c r="F48" s="88">
        <f t="shared" si="8"/>
        <v>0</v>
      </c>
      <c r="G48" s="88">
        <f t="shared" si="8"/>
        <v>0</v>
      </c>
      <c r="H48" s="88">
        <f t="shared" si="8"/>
        <v>18.2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 t="str">
        <f t="shared" si="8"/>
        <v/>
      </c>
      <c r="Z48" s="89" t="str">
        <f t="shared" si="8"/>
        <v/>
      </c>
      <c r="AA48" s="90">
        <f t="shared" si="7"/>
        <v>53.900000000000006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 t="str">
        <f t="shared" si="9"/>
        <v/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120.268</v>
      </c>
      <c r="C51" s="88">
        <f t="shared" si="10"/>
        <v>255.68</v>
      </c>
      <c r="D51" s="88">
        <f t="shared" si="10"/>
        <v>303.17500000000001</v>
      </c>
      <c r="E51" s="88">
        <f t="shared" si="10"/>
        <v>40.381</v>
      </c>
      <c r="F51" s="88">
        <f t="shared" si="10"/>
        <v>181.559</v>
      </c>
      <c r="G51" s="88">
        <f t="shared" si="10"/>
        <v>214.82499999999999</v>
      </c>
      <c r="H51" s="88">
        <f t="shared" si="10"/>
        <v>18.541</v>
      </c>
      <c r="I51" s="88">
        <f t="shared" si="10"/>
        <v>101.151</v>
      </c>
      <c r="J51" s="88">
        <f t="shared" si="10"/>
        <v>105.312</v>
      </c>
      <c r="K51" s="88">
        <f t="shared" si="10"/>
        <v>104.76599999999999</v>
      </c>
      <c r="L51" s="88">
        <f t="shared" si="10"/>
        <v>31.329000000000001</v>
      </c>
      <c r="M51" s="88">
        <f t="shared" si="10"/>
        <v>231.64500000000001</v>
      </c>
      <c r="N51" s="88">
        <f t="shared" si="10"/>
        <v>30.89</v>
      </c>
      <c r="O51" s="88">
        <f t="shared" si="10"/>
        <v>32.802999999999997</v>
      </c>
      <c r="P51" s="88">
        <f t="shared" si="10"/>
        <v>32.340000000000003</v>
      </c>
      <c r="Q51" s="88">
        <f t="shared" si="10"/>
        <v>31.201999999999998</v>
      </c>
      <c r="R51" s="88">
        <f t="shared" si="10"/>
        <v>105.297</v>
      </c>
      <c r="S51" s="88">
        <f t="shared" si="10"/>
        <v>185.66900000000001</v>
      </c>
      <c r="T51" s="88">
        <f t="shared" si="10"/>
        <v>183.43799999999999</v>
      </c>
      <c r="U51" s="88">
        <f t="shared" si="10"/>
        <v>198.18299999999999</v>
      </c>
      <c r="V51" s="88">
        <f t="shared" si="10"/>
        <v>119.43299999999999</v>
      </c>
      <c r="W51" s="88">
        <f t="shared" si="10"/>
        <v>179.13899999999998</v>
      </c>
      <c r="X51" s="88">
        <f t="shared" si="10"/>
        <v>62.097999999999999</v>
      </c>
      <c r="Y51" s="88" t="str">
        <f t="shared" si="10"/>
        <v/>
      </c>
      <c r="Z51" s="89" t="str">
        <f t="shared" si="10"/>
        <v/>
      </c>
      <c r="AA51" s="105">
        <f>SUM(B51:Z51)</f>
        <v>2869.1239999999998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/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120.26800000000001</v>
      </c>
      <c r="C4" s="18">
        <v>255.7</v>
      </c>
      <c r="D4" s="18">
        <v>303.17199999999997</v>
      </c>
      <c r="E4" s="18">
        <v>40.36999999999999</v>
      </c>
      <c r="F4" s="18">
        <v>181.6</v>
      </c>
      <c r="G4" s="18">
        <v>214.8</v>
      </c>
      <c r="H4" s="18">
        <v>18.551000000000002</v>
      </c>
      <c r="I4" s="18">
        <v>101.151</v>
      </c>
      <c r="J4" s="18">
        <v>105.298</v>
      </c>
      <c r="K4" s="18">
        <v>104.77700000000002</v>
      </c>
      <c r="L4" s="18">
        <v>31.279999999999998</v>
      </c>
      <c r="M4" s="18">
        <v>231.6</v>
      </c>
      <c r="N4" s="18">
        <v>30.849999999999998</v>
      </c>
      <c r="O4" s="18">
        <v>32.769999999999996</v>
      </c>
      <c r="P4" s="18">
        <v>32.299999999999997</v>
      </c>
      <c r="Q4" s="18">
        <v>31.215999999999998</v>
      </c>
      <c r="R4" s="18">
        <v>105.29700000000001</v>
      </c>
      <c r="S4" s="18">
        <v>185.71799999999999</v>
      </c>
      <c r="T4" s="18">
        <v>183.4</v>
      </c>
      <c r="U4" s="18">
        <v>198.2</v>
      </c>
      <c r="V4" s="18">
        <v>119.4</v>
      </c>
      <c r="W4" s="18">
        <v>179.1</v>
      </c>
      <c r="X4" s="18">
        <v>62.098000000000006</v>
      </c>
      <c r="Y4" s="18"/>
      <c r="Z4" s="19"/>
      <c r="AA4" s="20">
        <f>SUM(B4:Z4)</f>
        <v>2868.9159999999997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230.3</v>
      </c>
      <c r="C7" s="28">
        <v>223.36</v>
      </c>
      <c r="D7" s="28">
        <v>212.95</v>
      </c>
      <c r="E7" s="28">
        <v>187</v>
      </c>
      <c r="F7" s="28">
        <v>212.84</v>
      </c>
      <c r="G7" s="28">
        <v>215.43</v>
      </c>
      <c r="H7" s="28">
        <v>210</v>
      </c>
      <c r="I7" s="28">
        <v>204.87</v>
      </c>
      <c r="J7" s="28">
        <v>212.57</v>
      </c>
      <c r="K7" s="28">
        <v>203.52</v>
      </c>
      <c r="L7" s="28">
        <v>197.21</v>
      </c>
      <c r="M7" s="28">
        <v>204.58</v>
      </c>
      <c r="N7" s="28">
        <v>181</v>
      </c>
      <c r="O7" s="28">
        <v>123.99</v>
      </c>
      <c r="P7" s="28">
        <v>114.99</v>
      </c>
      <c r="Q7" s="28">
        <v>142</v>
      </c>
      <c r="R7" s="28">
        <v>194.44</v>
      </c>
      <c r="S7" s="28">
        <v>220</v>
      </c>
      <c r="T7" s="28">
        <v>280</v>
      </c>
      <c r="U7" s="28">
        <v>300</v>
      </c>
      <c r="V7" s="28">
        <v>300</v>
      </c>
      <c r="W7" s="28">
        <v>280</v>
      </c>
      <c r="X7" s="28">
        <v>230.36</v>
      </c>
      <c r="Y7" s="28"/>
      <c r="Z7" s="29"/>
      <c r="AA7" s="30">
        <f>IF(SUM(B7:Z7)&lt;&gt;0,AVERAGEIF(B7:Z7,"&lt;&gt;"""),"")</f>
        <v>212.2352173913043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94</v>
      </c>
      <c r="C12" s="52">
        <v>83</v>
      </c>
      <c r="D12" s="52">
        <v>114.322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153.732</v>
      </c>
      <c r="T12" s="52"/>
      <c r="U12" s="52"/>
      <c r="V12" s="52"/>
      <c r="W12" s="52"/>
      <c r="X12" s="52">
        <v>36.258000000000003</v>
      </c>
      <c r="Y12" s="52"/>
      <c r="Z12" s="53"/>
      <c r="AA12" s="54">
        <f t="shared" si="0"/>
        <v>481.31199999999995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14.267999999999999</v>
      </c>
      <c r="C14" s="57"/>
      <c r="D14" s="57">
        <v>9.5499999999999989</v>
      </c>
      <c r="E14" s="57">
        <v>40.36999999999999</v>
      </c>
      <c r="F14" s="57"/>
      <c r="G14" s="57"/>
      <c r="H14" s="57">
        <v>11.764999999999999</v>
      </c>
      <c r="I14" s="57">
        <v>24.629000000000001</v>
      </c>
      <c r="J14" s="57">
        <v>7.4980000000000002</v>
      </c>
      <c r="K14" s="57">
        <v>12.577</v>
      </c>
      <c r="L14" s="57">
        <v>11.879999999999999</v>
      </c>
      <c r="M14" s="57"/>
      <c r="N14" s="57">
        <v>4.95</v>
      </c>
      <c r="O14" s="57">
        <v>21.77</v>
      </c>
      <c r="P14" s="57"/>
      <c r="Q14" s="57"/>
      <c r="R14" s="57">
        <v>0.96700000000000008</v>
      </c>
      <c r="S14" s="57">
        <v>3.3769999999999998</v>
      </c>
      <c r="T14" s="57"/>
      <c r="U14" s="57"/>
      <c r="V14" s="57"/>
      <c r="W14" s="57"/>
      <c r="X14" s="57">
        <v>25.839999999999996</v>
      </c>
      <c r="Y14" s="57"/>
      <c r="Z14" s="58"/>
      <c r="AA14" s="59">
        <f t="shared" si="0"/>
        <v>189.44100000000003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108.268</v>
      </c>
      <c r="C16" s="62">
        <f t="shared" ref="C16:Z16" si="1">IF(LEN(C$2)&gt;0,SUM(C10:C15),"")</f>
        <v>83</v>
      </c>
      <c r="D16" s="62">
        <f t="shared" si="1"/>
        <v>123.872</v>
      </c>
      <c r="E16" s="62">
        <f t="shared" si="1"/>
        <v>40.36999999999999</v>
      </c>
      <c r="F16" s="62">
        <f t="shared" si="1"/>
        <v>0</v>
      </c>
      <c r="G16" s="62">
        <f t="shared" si="1"/>
        <v>0</v>
      </c>
      <c r="H16" s="62">
        <f t="shared" si="1"/>
        <v>11.764999999999999</v>
      </c>
      <c r="I16" s="62">
        <f t="shared" si="1"/>
        <v>24.629000000000001</v>
      </c>
      <c r="J16" s="62">
        <f t="shared" si="1"/>
        <v>7.4980000000000002</v>
      </c>
      <c r="K16" s="62">
        <f t="shared" si="1"/>
        <v>12.577</v>
      </c>
      <c r="L16" s="62">
        <f t="shared" si="1"/>
        <v>11.879999999999999</v>
      </c>
      <c r="M16" s="62">
        <f t="shared" si="1"/>
        <v>0</v>
      </c>
      <c r="N16" s="62">
        <f t="shared" si="1"/>
        <v>4.95</v>
      </c>
      <c r="O16" s="62">
        <f t="shared" si="1"/>
        <v>21.77</v>
      </c>
      <c r="P16" s="62">
        <f t="shared" si="1"/>
        <v>0</v>
      </c>
      <c r="Q16" s="62">
        <f t="shared" si="1"/>
        <v>0</v>
      </c>
      <c r="R16" s="62">
        <f t="shared" si="1"/>
        <v>0.96700000000000008</v>
      </c>
      <c r="S16" s="62">
        <f t="shared" si="1"/>
        <v>157.10900000000001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62.097999999999999</v>
      </c>
      <c r="Y16" s="62" t="str">
        <f t="shared" si="1"/>
        <v/>
      </c>
      <c r="Z16" s="63" t="str">
        <f t="shared" si="1"/>
        <v/>
      </c>
      <c r="AA16" s="64">
        <f>SUM(AA10:AA15)</f>
        <v>670.75299999999993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6.7859999999999996</v>
      </c>
      <c r="I21" s="81">
        <v>3.5220000000000002</v>
      </c>
      <c r="J21" s="81"/>
      <c r="K21" s="81"/>
      <c r="L21" s="81"/>
      <c r="M21" s="81"/>
      <c r="N21" s="81"/>
      <c r="O21" s="81"/>
      <c r="P21" s="81"/>
      <c r="Q21" s="81">
        <v>1.4159999999999999</v>
      </c>
      <c r="R21" s="81">
        <v>2.8300000000000005</v>
      </c>
      <c r="S21" s="81">
        <v>0.50900000000000001</v>
      </c>
      <c r="T21" s="81"/>
      <c r="U21" s="81"/>
      <c r="V21" s="81"/>
      <c r="W21" s="81"/>
      <c r="X21" s="81"/>
      <c r="Y21" s="81"/>
      <c r="Z21" s="78"/>
      <c r="AA21" s="79">
        <f t="shared" si="2"/>
        <v>15.063000000000001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6.7859999999999996</v>
      </c>
      <c r="I25" s="88">
        <f t="shared" si="3"/>
        <v>3.5220000000000002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1.4159999999999999</v>
      </c>
      <c r="R25" s="88">
        <f t="shared" si="3"/>
        <v>2.8300000000000005</v>
      </c>
      <c r="S25" s="88">
        <f t="shared" si="3"/>
        <v>0.50900000000000001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15.063000000000001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108.268</v>
      </c>
      <c r="C29" s="77">
        <v>83</v>
      </c>
      <c r="D29" s="77">
        <v>123.872</v>
      </c>
      <c r="E29" s="77">
        <v>40.369999999999997</v>
      </c>
      <c r="F29" s="77"/>
      <c r="G29" s="77"/>
      <c r="H29" s="77">
        <v>18.550999999999998</v>
      </c>
      <c r="I29" s="77">
        <v>28.151</v>
      </c>
      <c r="J29" s="77">
        <v>7.4980000000000002</v>
      </c>
      <c r="K29" s="77">
        <v>12.577</v>
      </c>
      <c r="L29" s="77">
        <v>11.88</v>
      </c>
      <c r="M29" s="77"/>
      <c r="N29" s="77">
        <v>4.95</v>
      </c>
      <c r="O29" s="77">
        <v>21.77</v>
      </c>
      <c r="P29" s="77"/>
      <c r="Q29" s="77">
        <v>1.4159999999999999</v>
      </c>
      <c r="R29" s="77">
        <v>3.7970000000000002</v>
      </c>
      <c r="S29" s="77">
        <v>157.61799999999999</v>
      </c>
      <c r="T29" s="77"/>
      <c r="U29" s="77"/>
      <c r="V29" s="77"/>
      <c r="W29" s="77"/>
      <c r="X29" s="77">
        <v>62.097999999999999</v>
      </c>
      <c r="Y29" s="77"/>
      <c r="Z29" s="78"/>
      <c r="AA29" s="79">
        <f>SUM(B29:Z29)</f>
        <v>685.81599999999992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108.268</v>
      </c>
      <c r="C31" s="62">
        <f t="shared" si="4"/>
        <v>83</v>
      </c>
      <c r="D31" s="62">
        <f t="shared" si="4"/>
        <v>123.872</v>
      </c>
      <c r="E31" s="62">
        <f t="shared" si="4"/>
        <v>40.369999999999997</v>
      </c>
      <c r="F31" s="62">
        <f t="shared" si="4"/>
        <v>0</v>
      </c>
      <c r="G31" s="62">
        <f t="shared" si="4"/>
        <v>0</v>
      </c>
      <c r="H31" s="62">
        <f t="shared" si="4"/>
        <v>18.550999999999998</v>
      </c>
      <c r="I31" s="62">
        <f t="shared" si="4"/>
        <v>28.151</v>
      </c>
      <c r="J31" s="62">
        <f t="shared" si="4"/>
        <v>7.4980000000000002</v>
      </c>
      <c r="K31" s="62">
        <f t="shared" si="4"/>
        <v>12.577</v>
      </c>
      <c r="L31" s="62">
        <f t="shared" si="4"/>
        <v>11.88</v>
      </c>
      <c r="M31" s="62">
        <f t="shared" si="4"/>
        <v>0</v>
      </c>
      <c r="N31" s="62">
        <f t="shared" si="4"/>
        <v>4.95</v>
      </c>
      <c r="O31" s="62">
        <f t="shared" si="4"/>
        <v>21.77</v>
      </c>
      <c r="P31" s="62">
        <f t="shared" si="4"/>
        <v>0</v>
      </c>
      <c r="Q31" s="62">
        <f t="shared" si="4"/>
        <v>1.4159999999999999</v>
      </c>
      <c r="R31" s="62">
        <f t="shared" si="4"/>
        <v>3.7970000000000002</v>
      </c>
      <c r="S31" s="62">
        <f t="shared" si="4"/>
        <v>157.61799999999999</v>
      </c>
      <c r="T31" s="62">
        <f t="shared" si="4"/>
        <v>0</v>
      </c>
      <c r="U31" s="62">
        <f t="shared" si="4"/>
        <v>0</v>
      </c>
      <c r="V31" s="62">
        <f t="shared" si="4"/>
        <v>0</v>
      </c>
      <c r="W31" s="62">
        <f t="shared" si="4"/>
        <v>0</v>
      </c>
      <c r="X31" s="62">
        <f t="shared" si="4"/>
        <v>62.097999999999999</v>
      </c>
      <c r="Y31" s="62">
        <f t="shared" si="4"/>
        <v>0</v>
      </c>
      <c r="Z31" s="63">
        <f t="shared" si="4"/>
        <v>0</v>
      </c>
      <c r="AA31" s="64">
        <f t="shared" si="4"/>
        <v>685.81599999999992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12</v>
      </c>
      <c r="C38" s="99">
        <v>172.7</v>
      </c>
      <c r="D38" s="99">
        <v>179.3</v>
      </c>
      <c r="E38" s="99"/>
      <c r="F38" s="99">
        <v>181.6</v>
      </c>
      <c r="G38" s="99">
        <v>214.8</v>
      </c>
      <c r="H38" s="99"/>
      <c r="I38" s="99">
        <v>73</v>
      </c>
      <c r="J38" s="99">
        <v>97.8</v>
      </c>
      <c r="K38" s="99">
        <v>92.2</v>
      </c>
      <c r="L38" s="99">
        <v>19.399999999999999</v>
      </c>
      <c r="M38" s="99">
        <v>231.6</v>
      </c>
      <c r="N38" s="99">
        <v>25.9</v>
      </c>
      <c r="O38" s="99">
        <v>11</v>
      </c>
      <c r="P38" s="99">
        <v>32.299999999999997</v>
      </c>
      <c r="Q38" s="99">
        <v>29.8</v>
      </c>
      <c r="R38" s="99">
        <v>101.5</v>
      </c>
      <c r="S38" s="99">
        <v>28.1</v>
      </c>
      <c r="T38" s="99">
        <v>183.4</v>
      </c>
      <c r="U38" s="99">
        <v>198.2</v>
      </c>
      <c r="V38" s="99">
        <v>119.4</v>
      </c>
      <c r="W38" s="99">
        <v>179.1</v>
      </c>
      <c r="X38" s="99"/>
      <c r="Y38" s="99"/>
      <c r="Z38" s="100"/>
      <c r="AA38" s="79">
        <f t="shared" si="5"/>
        <v>2183.1000000000004</v>
      </c>
    </row>
    <row r="39" spans="1:27" ht="30" customHeight="1" thickBot="1" x14ac:dyDescent="0.25">
      <c r="A39" s="86" t="s">
        <v>45</v>
      </c>
      <c r="B39" s="87">
        <f t="shared" ref="B39:Z39" si="6">SUM(B34:B38)</f>
        <v>12</v>
      </c>
      <c r="C39" s="88">
        <f t="shared" si="6"/>
        <v>172.7</v>
      </c>
      <c r="D39" s="88">
        <f t="shared" si="6"/>
        <v>179.3</v>
      </c>
      <c r="E39" s="88">
        <f t="shared" si="6"/>
        <v>0</v>
      </c>
      <c r="F39" s="88">
        <f t="shared" si="6"/>
        <v>181.6</v>
      </c>
      <c r="G39" s="88">
        <f t="shared" si="6"/>
        <v>214.8</v>
      </c>
      <c r="H39" s="88">
        <f t="shared" si="6"/>
        <v>0</v>
      </c>
      <c r="I39" s="88">
        <f t="shared" si="6"/>
        <v>73</v>
      </c>
      <c r="J39" s="88">
        <f t="shared" si="6"/>
        <v>97.8</v>
      </c>
      <c r="K39" s="88">
        <f t="shared" si="6"/>
        <v>92.2</v>
      </c>
      <c r="L39" s="88">
        <f t="shared" si="6"/>
        <v>19.399999999999999</v>
      </c>
      <c r="M39" s="88">
        <f t="shared" si="6"/>
        <v>231.6</v>
      </c>
      <c r="N39" s="88">
        <f t="shared" si="6"/>
        <v>25.9</v>
      </c>
      <c r="O39" s="88">
        <f t="shared" si="6"/>
        <v>11</v>
      </c>
      <c r="P39" s="88">
        <f t="shared" si="6"/>
        <v>32.299999999999997</v>
      </c>
      <c r="Q39" s="88">
        <f t="shared" si="6"/>
        <v>29.8</v>
      </c>
      <c r="R39" s="88">
        <f t="shared" si="6"/>
        <v>101.5</v>
      </c>
      <c r="S39" s="88">
        <f t="shared" si="6"/>
        <v>28.1</v>
      </c>
      <c r="T39" s="88">
        <f t="shared" si="6"/>
        <v>183.4</v>
      </c>
      <c r="U39" s="88">
        <f t="shared" si="6"/>
        <v>198.2</v>
      </c>
      <c r="V39" s="88">
        <f t="shared" si="6"/>
        <v>119.4</v>
      </c>
      <c r="W39" s="88">
        <f t="shared" si="6"/>
        <v>179.1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2183.1000000000004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12</v>
      </c>
      <c r="C46" s="99">
        <v>172.7</v>
      </c>
      <c r="D46" s="99">
        <v>179.3</v>
      </c>
      <c r="E46" s="99"/>
      <c r="F46" s="99">
        <v>181.6</v>
      </c>
      <c r="G46" s="99">
        <v>214.8</v>
      </c>
      <c r="H46" s="99"/>
      <c r="I46" s="99">
        <v>73</v>
      </c>
      <c r="J46" s="99">
        <v>97.8</v>
      </c>
      <c r="K46" s="99">
        <v>92.2</v>
      </c>
      <c r="L46" s="99">
        <v>19.399999999999999</v>
      </c>
      <c r="M46" s="99">
        <v>231.6</v>
      </c>
      <c r="N46" s="99">
        <v>25.9</v>
      </c>
      <c r="O46" s="99">
        <v>11</v>
      </c>
      <c r="P46" s="99">
        <v>32.299999999999997</v>
      </c>
      <c r="Q46" s="99">
        <v>29.8</v>
      </c>
      <c r="R46" s="99">
        <v>101.5</v>
      </c>
      <c r="S46" s="99">
        <v>28.1</v>
      </c>
      <c r="T46" s="99">
        <v>183.4</v>
      </c>
      <c r="U46" s="99">
        <v>198.2</v>
      </c>
      <c r="V46" s="99">
        <v>119.4</v>
      </c>
      <c r="W46" s="99">
        <v>179.1</v>
      </c>
      <c r="X46" s="99"/>
      <c r="Y46" s="99"/>
      <c r="Z46" s="100"/>
      <c r="AA46" s="79">
        <f t="shared" si="7"/>
        <v>2183.1000000000004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12</v>
      </c>
      <c r="C48" s="88">
        <f t="shared" ref="C48:Z48" si="8">SUM(C42:C47)</f>
        <v>172.7</v>
      </c>
      <c r="D48" s="88">
        <f t="shared" si="8"/>
        <v>179.3</v>
      </c>
      <c r="E48" s="88">
        <f t="shared" si="8"/>
        <v>0</v>
      </c>
      <c r="F48" s="88">
        <f t="shared" si="8"/>
        <v>181.6</v>
      </c>
      <c r="G48" s="88">
        <f t="shared" si="8"/>
        <v>214.8</v>
      </c>
      <c r="H48" s="88">
        <f t="shared" si="8"/>
        <v>0</v>
      </c>
      <c r="I48" s="88">
        <f t="shared" si="8"/>
        <v>73</v>
      </c>
      <c r="J48" s="88">
        <f t="shared" si="8"/>
        <v>97.8</v>
      </c>
      <c r="K48" s="88">
        <f t="shared" si="8"/>
        <v>92.2</v>
      </c>
      <c r="L48" s="88">
        <f t="shared" si="8"/>
        <v>19.399999999999999</v>
      </c>
      <c r="M48" s="88">
        <f t="shared" si="8"/>
        <v>231.6</v>
      </c>
      <c r="N48" s="88">
        <f t="shared" si="8"/>
        <v>25.9</v>
      </c>
      <c r="O48" s="88">
        <f t="shared" si="8"/>
        <v>11</v>
      </c>
      <c r="P48" s="88">
        <f t="shared" si="8"/>
        <v>32.299999999999997</v>
      </c>
      <c r="Q48" s="88">
        <f t="shared" si="8"/>
        <v>29.8</v>
      </c>
      <c r="R48" s="88">
        <f t="shared" si="8"/>
        <v>101.5</v>
      </c>
      <c r="S48" s="88">
        <f t="shared" si="8"/>
        <v>28.1</v>
      </c>
      <c r="T48" s="88">
        <f t="shared" si="8"/>
        <v>183.4</v>
      </c>
      <c r="U48" s="88">
        <f t="shared" si="8"/>
        <v>198.2</v>
      </c>
      <c r="V48" s="88">
        <f t="shared" si="8"/>
        <v>119.4</v>
      </c>
      <c r="W48" s="88">
        <f t="shared" si="8"/>
        <v>179.1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2183.1000000000004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 t="str">
        <f t="shared" si="9"/>
        <v/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120.268</v>
      </c>
      <c r="C51" s="88">
        <f t="shared" si="10"/>
        <v>255.7</v>
      </c>
      <c r="D51" s="88">
        <f t="shared" si="10"/>
        <v>303.17200000000003</v>
      </c>
      <c r="E51" s="88">
        <f t="shared" si="10"/>
        <v>40.36999999999999</v>
      </c>
      <c r="F51" s="88">
        <f t="shared" si="10"/>
        <v>181.6</v>
      </c>
      <c r="G51" s="88">
        <f t="shared" si="10"/>
        <v>214.8</v>
      </c>
      <c r="H51" s="88">
        <f t="shared" si="10"/>
        <v>18.550999999999998</v>
      </c>
      <c r="I51" s="88">
        <f t="shared" si="10"/>
        <v>101.15100000000001</v>
      </c>
      <c r="J51" s="88">
        <f t="shared" si="10"/>
        <v>105.298</v>
      </c>
      <c r="K51" s="88">
        <f t="shared" si="10"/>
        <v>104.777</v>
      </c>
      <c r="L51" s="88">
        <f t="shared" si="10"/>
        <v>31.279999999999998</v>
      </c>
      <c r="M51" s="88">
        <f t="shared" si="10"/>
        <v>231.6</v>
      </c>
      <c r="N51" s="88">
        <f t="shared" si="10"/>
        <v>30.849999999999998</v>
      </c>
      <c r="O51" s="88">
        <f t="shared" si="10"/>
        <v>32.769999999999996</v>
      </c>
      <c r="P51" s="88">
        <f t="shared" si="10"/>
        <v>32.299999999999997</v>
      </c>
      <c r="Q51" s="88">
        <f t="shared" si="10"/>
        <v>31.216000000000001</v>
      </c>
      <c r="R51" s="88">
        <f t="shared" si="10"/>
        <v>105.297</v>
      </c>
      <c r="S51" s="88">
        <f t="shared" si="10"/>
        <v>185.71799999999999</v>
      </c>
      <c r="T51" s="88">
        <f t="shared" si="10"/>
        <v>183.4</v>
      </c>
      <c r="U51" s="88">
        <f t="shared" si="10"/>
        <v>198.2</v>
      </c>
      <c r="V51" s="88">
        <f t="shared" si="10"/>
        <v>119.4</v>
      </c>
      <c r="W51" s="88">
        <f t="shared" si="10"/>
        <v>179.1</v>
      </c>
      <c r="X51" s="88">
        <f t="shared" si="10"/>
        <v>62.097999999999999</v>
      </c>
      <c r="Y51" s="88">
        <f t="shared" si="10"/>
        <v>0</v>
      </c>
      <c r="Z51" s="89">
        <f t="shared" si="10"/>
        <v>0</v>
      </c>
      <c r="AA51" s="105">
        <f>SUM(B51:Z51)</f>
        <v>2868.9159999999997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</v>
      </c>
      <c r="C4" s="18">
        <v>172.7</v>
      </c>
      <c r="D4" s="18">
        <v>179.3</v>
      </c>
      <c r="E4" s="18">
        <v>-35.700000000000003</v>
      </c>
      <c r="F4" s="18">
        <v>181.6</v>
      </c>
      <c r="G4" s="18">
        <v>214.8</v>
      </c>
      <c r="H4" s="18">
        <v>-18.2</v>
      </c>
      <c r="I4" s="18">
        <v>73</v>
      </c>
      <c r="J4" s="18">
        <v>97.8</v>
      </c>
      <c r="K4" s="18">
        <v>92.2</v>
      </c>
      <c r="L4" s="18">
        <v>19.399999999999999</v>
      </c>
      <c r="M4" s="18">
        <v>231.6</v>
      </c>
      <c r="N4" s="18">
        <v>25.9</v>
      </c>
      <c r="O4" s="18">
        <v>11</v>
      </c>
      <c r="P4" s="18">
        <v>32.299999999999997</v>
      </c>
      <c r="Q4" s="18">
        <v>29.8</v>
      </c>
      <c r="R4" s="18">
        <v>101.5</v>
      </c>
      <c r="S4" s="18">
        <v>28.1</v>
      </c>
      <c r="T4" s="18">
        <v>183.4</v>
      </c>
      <c r="U4" s="18">
        <v>198.2</v>
      </c>
      <c r="V4" s="18">
        <v>119.4</v>
      </c>
      <c r="W4" s="18">
        <v>179.1</v>
      </c>
      <c r="X4" s="18"/>
      <c r="Y4" s="18"/>
      <c r="Z4" s="19"/>
      <c r="AA4" s="112">
        <f>SUM(B4:Z4)</f>
        <v>2129.2000000000003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230.3</v>
      </c>
      <c r="C7" s="118">
        <v>223.36</v>
      </c>
      <c r="D7" s="118">
        <v>212.95</v>
      </c>
      <c r="E7" s="118">
        <v>187</v>
      </c>
      <c r="F7" s="118">
        <v>212.84</v>
      </c>
      <c r="G7" s="118">
        <v>215.43</v>
      </c>
      <c r="H7" s="118">
        <v>210</v>
      </c>
      <c r="I7" s="118">
        <v>204.87</v>
      </c>
      <c r="J7" s="118">
        <v>212.57</v>
      </c>
      <c r="K7" s="118">
        <v>203.52</v>
      </c>
      <c r="L7" s="118">
        <v>197.21</v>
      </c>
      <c r="M7" s="118">
        <v>204.58</v>
      </c>
      <c r="N7" s="118">
        <v>181</v>
      </c>
      <c r="O7" s="118">
        <v>123.99</v>
      </c>
      <c r="P7" s="118">
        <v>114.99</v>
      </c>
      <c r="Q7" s="118">
        <v>142</v>
      </c>
      <c r="R7" s="118">
        <v>194.44</v>
      </c>
      <c r="S7" s="118">
        <v>220</v>
      </c>
      <c r="T7" s="118">
        <v>280</v>
      </c>
      <c r="U7" s="118">
        <v>300</v>
      </c>
      <c r="V7" s="118">
        <v>300</v>
      </c>
      <c r="W7" s="118">
        <v>280</v>
      </c>
      <c r="X7" s="118">
        <v>230.36</v>
      </c>
      <c r="Y7" s="118"/>
      <c r="Z7" s="119"/>
      <c r="AA7" s="120">
        <f>IF(SUM(B7:Z7)&lt;&gt;0,AVERAGEIF(B7:Z7,"&lt;&gt;"""),"")</f>
        <v>212.2352173913043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>
        <v>35.700000000000003</v>
      </c>
      <c r="F15" s="134"/>
      <c r="G15" s="134"/>
      <c r="H15" s="134">
        <v>18.2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53.900000000000006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35.700000000000003</v>
      </c>
      <c r="F16" s="136">
        <f t="shared" si="1"/>
        <v>0</v>
      </c>
      <c r="G16" s="136">
        <f t="shared" si="1"/>
        <v>0</v>
      </c>
      <c r="H16" s="136">
        <f t="shared" si="1"/>
        <v>18.2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 t="str">
        <f t="shared" si="1"/>
        <v/>
      </c>
      <c r="Z16" s="137" t="str">
        <f t="shared" si="1"/>
        <v/>
      </c>
      <c r="AA16" s="90">
        <f t="shared" si="0"/>
        <v>53.900000000000006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12</v>
      </c>
      <c r="C23" s="134">
        <v>172.7</v>
      </c>
      <c r="D23" s="134">
        <v>179.3</v>
      </c>
      <c r="E23" s="134"/>
      <c r="F23" s="134">
        <v>181.6</v>
      </c>
      <c r="G23" s="134">
        <v>214.8</v>
      </c>
      <c r="H23" s="134"/>
      <c r="I23" s="134">
        <v>73</v>
      </c>
      <c r="J23" s="134">
        <v>97.8</v>
      </c>
      <c r="K23" s="134">
        <v>92.2</v>
      </c>
      <c r="L23" s="134">
        <v>19.399999999999999</v>
      </c>
      <c r="M23" s="134">
        <v>231.6</v>
      </c>
      <c r="N23" s="134">
        <v>25.9</v>
      </c>
      <c r="O23" s="134">
        <v>11</v>
      </c>
      <c r="P23" s="134">
        <v>32.299999999999997</v>
      </c>
      <c r="Q23" s="134">
        <v>29.8</v>
      </c>
      <c r="R23" s="134">
        <v>101.5</v>
      </c>
      <c r="S23" s="134">
        <v>28.1</v>
      </c>
      <c r="T23" s="134">
        <v>183.4</v>
      </c>
      <c r="U23" s="134">
        <v>198.2</v>
      </c>
      <c r="V23" s="134">
        <v>119.4</v>
      </c>
      <c r="W23" s="134">
        <v>179.1</v>
      </c>
      <c r="X23" s="134"/>
      <c r="Y23" s="134"/>
      <c r="Z23" s="132"/>
      <c r="AA23" s="133">
        <f t="shared" si="2"/>
        <v>2183.1000000000004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12</v>
      </c>
      <c r="C24" s="136">
        <f t="shared" si="3"/>
        <v>172.7</v>
      </c>
      <c r="D24" s="136">
        <f t="shared" si="3"/>
        <v>179.3</v>
      </c>
      <c r="E24" s="136">
        <f t="shared" si="3"/>
        <v>0</v>
      </c>
      <c r="F24" s="136">
        <f t="shared" si="3"/>
        <v>181.6</v>
      </c>
      <c r="G24" s="136">
        <f t="shared" si="3"/>
        <v>214.8</v>
      </c>
      <c r="H24" s="136">
        <f t="shared" si="3"/>
        <v>0</v>
      </c>
      <c r="I24" s="136">
        <f t="shared" si="3"/>
        <v>73</v>
      </c>
      <c r="J24" s="136">
        <f t="shared" si="3"/>
        <v>97.8</v>
      </c>
      <c r="K24" s="136">
        <f t="shared" si="3"/>
        <v>92.2</v>
      </c>
      <c r="L24" s="136">
        <f t="shared" si="3"/>
        <v>19.399999999999999</v>
      </c>
      <c r="M24" s="136">
        <f t="shared" si="3"/>
        <v>231.6</v>
      </c>
      <c r="N24" s="136">
        <f t="shared" si="3"/>
        <v>25.9</v>
      </c>
      <c r="O24" s="136">
        <f t="shared" si="3"/>
        <v>11</v>
      </c>
      <c r="P24" s="136">
        <f t="shared" si="3"/>
        <v>32.299999999999997</v>
      </c>
      <c r="Q24" s="136">
        <f t="shared" si="3"/>
        <v>29.8</v>
      </c>
      <c r="R24" s="136">
        <f t="shared" si="3"/>
        <v>101.5</v>
      </c>
      <c r="S24" s="136">
        <f t="shared" si="3"/>
        <v>28.1</v>
      </c>
      <c r="T24" s="136">
        <f t="shared" si="3"/>
        <v>183.4</v>
      </c>
      <c r="U24" s="136">
        <f t="shared" si="3"/>
        <v>198.2</v>
      </c>
      <c r="V24" s="136">
        <f t="shared" si="3"/>
        <v>119.4</v>
      </c>
      <c r="W24" s="136">
        <f t="shared" si="3"/>
        <v>179.1</v>
      </c>
      <c r="X24" s="136">
        <f t="shared" si="3"/>
        <v>0</v>
      </c>
      <c r="Y24" s="136" t="str">
        <f t="shared" si="3"/>
        <v/>
      </c>
      <c r="Z24" s="137" t="str">
        <f t="shared" si="3"/>
        <v/>
      </c>
      <c r="AA24" s="90">
        <f t="shared" si="2"/>
        <v>2183.1000000000004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5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2022-03-26T14:22:22Z</dcterms:created>
  <dcterms:modified xsi:type="dcterms:W3CDTF">2022-03-26T14:22:23Z</dcterms:modified>
</cp:coreProperties>
</file>