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<sst xmlns="http://schemas.openxmlformats.org/spreadsheetml/2006/main" count="117" uniqueCount="53">
  <si>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25/03/2022 16:27:39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</si>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</sst>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81.102000000000004</c:v>
                </c:pt>
                <c:pt idx="1">
                  <c:v>46.741999999999997</c:v>
                </c:pt>
                <c:pt idx="2">
                  <c:v>44.774000000000001</c:v>
                </c:pt>
                <c:pt idx="3">
                  <c:v>42.77</c:v>
                </c:pt>
                <c:pt idx="4">
                  <c:v>43.328000000000003</c:v>
                </c:pt>
                <c:pt idx="5">
                  <c:v>128.93299999999999</c:v>
                </c:pt>
                <c:pt idx="6">
                  <c:v>77.771000000000001</c:v>
                </c:pt>
                <c:pt idx="7">
                  <c:v>83</c:v>
                </c:pt>
                <c:pt idx="8">
                  <c:v>146.93199999999999</c:v>
                </c:pt>
                <c:pt idx="9">
                  <c:v>85.304000000000002</c:v>
                </c:pt>
                <c:pt idx="13">
                  <c:v>85.647999999999996</c:v>
                </c:pt>
                <c:pt idx="14">
                  <c:v>47.48</c:v>
                </c:pt>
                <c:pt idx="15">
                  <c:v>29.175999999999998</c:v>
                </c:pt>
                <c:pt idx="16">
                  <c:v>30</c:v>
                </c:pt>
                <c:pt idx="17">
                  <c:v>131.745</c:v>
                </c:pt>
                <c:pt idx="18">
                  <c:v>10.994</c:v>
                </c:pt>
                <c:pt idx="19">
                  <c:v>50</c:v>
                </c:pt>
                <c:pt idx="20">
                  <c:v>52.019999999999996</c:v>
                </c:pt>
                <c:pt idx="21">
                  <c:v>92.308999999999997</c:v>
                </c:pt>
                <c:pt idx="22">
                  <c:v>100.887</c:v>
                </c:pt>
                <c:pt idx="23">
                  <c:v>13.667999999999999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73.7</c:v>
                </c:pt>
                <c:pt idx="11">
                  <c:v>125.6</c:v>
                </c:pt>
                <c:pt idx="12">
                  <c:v>98.9</c:v>
                </c:pt>
                <c:pt idx="13">
                  <c:v>0</c:v>
                </c:pt>
                <c:pt idx="14">
                  <c:v>0</c:v>
                </c:pt>
                <c:pt idx="15">
                  <c:v>11.7</c:v>
                </c:pt>
                <c:pt idx="16">
                  <c:v>55.4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11.469999999999999</c:v>
                </c:pt>
                <c:pt idx="7">
                  <c:v>28.212</c:v>
                </c:pt>
                <c:pt idx="8">
                  <c:v>6.66</c:v>
                </c:pt>
                <c:pt idx="13">
                  <c:v>10.920999999999999</c:v>
                </c:pt>
                <c:pt idx="16">
                  <c:v>1.9E-2</c:v>
                </c:pt>
                <c:pt idx="17">
                  <c:v>5.6780000000000008</c:v>
                </c:pt>
                <c:pt idx="19">
                  <c:v>25.103000000000002</c:v>
                </c:pt>
                <c:pt idx="20">
                  <c:v>4.8339999999999996</c:v>
                </c:pt>
                <c:pt idx="21">
                  <c:v>4.8389999999999995</c:v>
                </c:pt>
                <c:pt idx="22">
                  <c:v>6.5919999999999996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079424"/>
        <c:axId val="179079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81.10199999999999</c:v>
                </c:pt>
                <c:pt idx="1">
                  <c:v>46.741999999999997</c:v>
                </c:pt>
                <c:pt idx="2">
                  <c:v>44.774000000000015</c:v>
                </c:pt>
                <c:pt idx="3">
                  <c:v>42.769999999999996</c:v>
                </c:pt>
                <c:pt idx="4">
                  <c:v>43.32800000000001</c:v>
                </c:pt>
                <c:pt idx="5">
                  <c:v>128.93299999999999</c:v>
                </c:pt>
                <c:pt idx="6">
                  <c:v>89.73</c:v>
                </c:pt>
                <c:pt idx="7">
                  <c:v>111.80599999999998</c:v>
                </c:pt>
                <c:pt idx="8">
                  <c:v>154.20300000000006</c:v>
                </c:pt>
                <c:pt idx="9">
                  <c:v>85.903999999999982</c:v>
                </c:pt>
                <c:pt idx="10">
                  <c:v>73.728999999999985</c:v>
                </c:pt>
                <c:pt idx="11">
                  <c:v>125.58199999999999</c:v>
                </c:pt>
                <c:pt idx="12">
                  <c:v>98.90000000000002</c:v>
                </c:pt>
                <c:pt idx="13">
                  <c:v>97.150999999999996</c:v>
                </c:pt>
                <c:pt idx="14">
                  <c:v>48.115000000000009</c:v>
                </c:pt>
                <c:pt idx="15">
                  <c:v>40.904000000000003</c:v>
                </c:pt>
                <c:pt idx="16">
                  <c:v>85.382000000000005</c:v>
                </c:pt>
                <c:pt idx="17">
                  <c:v>138.596</c:v>
                </c:pt>
                <c:pt idx="18">
                  <c:v>12.834</c:v>
                </c:pt>
                <c:pt idx="19">
                  <c:v>77.561999999999998</c:v>
                </c:pt>
                <c:pt idx="20">
                  <c:v>57.41</c:v>
                </c:pt>
                <c:pt idx="21">
                  <c:v>187.73899999999998</c:v>
                </c:pt>
                <c:pt idx="22">
                  <c:v>108.04599999999999</c:v>
                </c:pt>
                <c:pt idx="23">
                  <c:v>14.240000000000002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079424"/>
        <c:axId val="179079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235.14</c:v>
                </c:pt>
                <c:pt idx="1">
                  <c:v>221</c:v>
                </c:pt>
                <c:pt idx="2">
                  <c:v>214</c:v>
                </c:pt>
                <c:pt idx="3">
                  <c:v>192</c:v>
                </c:pt>
                <c:pt idx="4">
                  <c:v>198</c:v>
                </c:pt>
                <c:pt idx="5">
                  <c:v>230.49</c:v>
                </c:pt>
                <c:pt idx="6">
                  <c:v>237.92</c:v>
                </c:pt>
                <c:pt idx="7">
                  <c:v>243.17</c:v>
                </c:pt>
                <c:pt idx="8">
                  <c:v>234.48</c:v>
                </c:pt>
                <c:pt idx="9">
                  <c:v>229.38</c:v>
                </c:pt>
                <c:pt idx="10">
                  <c:v>210</c:v>
                </c:pt>
                <c:pt idx="11">
                  <c:v>120</c:v>
                </c:pt>
                <c:pt idx="12">
                  <c:v>177.2</c:v>
                </c:pt>
                <c:pt idx="13">
                  <c:v>197.81</c:v>
                </c:pt>
                <c:pt idx="14">
                  <c:v>192.31</c:v>
                </c:pt>
                <c:pt idx="15">
                  <c:v>192</c:v>
                </c:pt>
                <c:pt idx="16">
                  <c:v>185</c:v>
                </c:pt>
                <c:pt idx="17">
                  <c:v>234.02</c:v>
                </c:pt>
                <c:pt idx="18">
                  <c:v>260.27</c:v>
                </c:pt>
                <c:pt idx="19">
                  <c:v>300.14</c:v>
                </c:pt>
                <c:pt idx="20">
                  <c:v>270.10000000000002</c:v>
                </c:pt>
                <c:pt idx="21">
                  <c:v>244.98</c:v>
                </c:pt>
                <c:pt idx="22">
                  <c:v>246.44</c:v>
                </c:pt>
                <c:pt idx="23">
                  <c:v>230.56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080600"/>
        <c:axId val="179080208"/>
      </c:lineChart>
      <c:catAx>
        <c:axId val="17907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079816"/>
        <c:crosses val="autoZero"/>
        <c:auto val="1"/>
        <c:lblAlgn val="ctr"/>
        <c:lblOffset val="100"/>
        <c:noMultiLvlLbl val="0"/>
      </c:catAx>
      <c:valAx>
        <c:axId val="17907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079424"/>
        <c:crosses val="autoZero"/>
        <c:crossBetween val="between"/>
      </c:valAx>
      <c:valAx>
        <c:axId val="179080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080600"/>
        <c:crosses val="max"/>
        <c:crossBetween val="between"/>
      </c:valAx>
      <c:catAx>
        <c:axId val="179080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08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81.102000000000004</v>
      </c>
      <c r="C4" s="18">
        <v>46.741999999999997</v>
      </c>
      <c r="D4" s="18">
        <v>44.774000000000001</v>
      </c>
      <c r="E4" s="18">
        <v>42.77</v>
      </c>
      <c r="F4" s="18">
        <v>43.328000000000003</v>
      </c>
      <c r="G4" s="18">
        <v>128.93299999999999</v>
      </c>
      <c r="H4" s="18">
        <v>89.719000000000023</v>
      </c>
      <c r="I4" s="18">
        <v>111.813</v>
      </c>
      <c r="J4" s="18">
        <v>154.203</v>
      </c>
      <c r="K4" s="18">
        <v>85.906999999999996</v>
      </c>
      <c r="L4" s="18">
        <v>73.7</v>
      </c>
      <c r="M4" s="18">
        <v>125.6</v>
      </c>
      <c r="N4" s="18">
        <v>98.9</v>
      </c>
      <c r="O4" s="18">
        <v>97.157999999999987</v>
      </c>
      <c r="P4" s="18">
        <v>48.071999999999996</v>
      </c>
      <c r="Q4" s="18">
        <v>40.875999999999998</v>
      </c>
      <c r="R4" s="18">
        <v>85.418999999999997</v>
      </c>
      <c r="S4" s="18">
        <v>138.61899999999997</v>
      </c>
      <c r="T4" s="18">
        <v>12.828000000000001</v>
      </c>
      <c r="U4" s="18">
        <v>77.518999999999991</v>
      </c>
      <c r="V4" s="18">
        <v>57.444000000000003</v>
      </c>
      <c r="W4" s="18">
        <v>187.72499999999999</v>
      </c>
      <c r="X4" s="18">
        <v>108.05199999999998</v>
      </c>
      <c r="Y4" s="18">
        <v>14.239999999999998</v>
      </c>
      <c r="Z4" s="19"/>
      <c r="AA4" s="20">
        <f>SUM(B4:Z4)</f>
        <v>1995.4429999999998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235.14</v>
      </c>
      <c r="C7" s="28">
        <v>221</v>
      </c>
      <c r="D7" s="28">
        <v>214</v>
      </c>
      <c r="E7" s="28">
        <v>192</v>
      </c>
      <c r="F7" s="28">
        <v>198</v>
      </c>
      <c r="G7" s="28">
        <v>230.49</v>
      </c>
      <c r="H7" s="28">
        <v>237.92</v>
      </c>
      <c r="I7" s="28">
        <v>243.17</v>
      </c>
      <c r="J7" s="28">
        <v>234.48</v>
      </c>
      <c r="K7" s="28">
        <v>229.38</v>
      </c>
      <c r="L7" s="28">
        <v>210</v>
      </c>
      <c r="M7" s="28">
        <v>120</v>
      </c>
      <c r="N7" s="28">
        <v>177.2</v>
      </c>
      <c r="O7" s="28">
        <v>197.81</v>
      </c>
      <c r="P7" s="28">
        <v>192.31</v>
      </c>
      <c r="Q7" s="28">
        <v>192</v>
      </c>
      <c r="R7" s="28">
        <v>185</v>
      </c>
      <c r="S7" s="28">
        <v>234.02</v>
      </c>
      <c r="T7" s="28">
        <v>260.27</v>
      </c>
      <c r="U7" s="28">
        <v>300.14</v>
      </c>
      <c r="V7" s="28">
        <v>270.10000000000002</v>
      </c>
      <c r="W7" s="28">
        <v>244.98</v>
      </c>
      <c r="X7" s="28">
        <v>246.44</v>
      </c>
      <c r="Y7" s="28">
        <v>230.56</v>
      </c>
      <c r="Z7" s="29"/>
      <c r="AA7" s="30">
        <f>IF(SUM(B7:Z7)&lt;&gt;0,AVERAGEIF(B7:Z7,"&lt;&gt;"""),"")</f>
        <v>220.68375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81.102000000000004</v>
      </c>
      <c r="C12" s="52">
        <v>46.741999999999997</v>
      </c>
      <c r="D12" s="52">
        <v>44.774000000000001</v>
      </c>
      <c r="E12" s="52">
        <v>42.77</v>
      </c>
      <c r="F12" s="52">
        <v>43.328000000000003</v>
      </c>
      <c r="G12" s="52">
        <v>128.93299999999999</v>
      </c>
      <c r="H12" s="52">
        <v>77.771000000000001</v>
      </c>
      <c r="I12" s="52">
        <v>83</v>
      </c>
      <c r="J12" s="52">
        <v>146.93199999999999</v>
      </c>
      <c r="K12" s="52">
        <v>85.304000000000002</v>
      </c>
      <c r="L12" s="52"/>
      <c r="M12" s="52"/>
      <c r="N12" s="52"/>
      <c r="O12" s="52">
        <v>85.647999999999996</v>
      </c>
      <c r="P12" s="52">
        <v>47.48</v>
      </c>
      <c r="Q12" s="52">
        <v>29.175999999999998</v>
      </c>
      <c r="R12" s="52">
        <v>30</v>
      </c>
      <c r="S12" s="52">
        <v>131.745</v>
      </c>
      <c r="T12" s="52">
        <v>10.994</v>
      </c>
      <c r="U12" s="52">
        <v>50</v>
      </c>
      <c r="V12" s="52">
        <v>52.019999999999996</v>
      </c>
      <c r="W12" s="52">
        <v>92.308999999999997</v>
      </c>
      <c r="X12" s="52">
        <v>100.887</v>
      </c>
      <c r="Y12" s="52">
        <v>13.667999999999999</v>
      </c>
      <c r="Z12" s="53"/>
      <c r="AA12" s="54">
        <f t="shared" si="0"/>
        <v>1424.5829999999999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90</v>
      </c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11.469999999999999</v>
      </c>
      <c r="I14" s="57">
        <v>28.212</v>
      </c>
      <c r="J14" s="57">
        <v>6.66</v>
      </c>
      <c r="K14" s="57"/>
      <c r="L14" s="57"/>
      <c r="M14" s="57"/>
      <c r="N14" s="57"/>
      <c r="O14" s="57">
        <v>10.920999999999999</v>
      </c>
      <c r="P14" s="57"/>
      <c r="Q14" s="57"/>
      <c r="R14" s="57">
        <v>1.9E-2</v>
      </c>
      <c r="S14" s="57">
        <v>5.6780000000000008</v>
      </c>
      <c r="T14" s="57"/>
      <c r="U14" s="57">
        <v>25.103000000000002</v>
      </c>
      <c r="V14" s="57">
        <v>4.8339999999999996</v>
      </c>
      <c r="W14" s="57">
        <v>4.8389999999999995</v>
      </c>
      <c r="X14" s="57">
        <v>6.5919999999999996</v>
      </c>
      <c r="Y14" s="57"/>
      <c r="Z14" s="58"/>
      <c r="AA14" s="59">
        <f t="shared" si="0"/>
        <v>104.32799999999999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81.102000000000004</v>
      </c>
      <c r="C16" s="62">
        <f t="shared" ref="C16:Z16" si="1">IF(LEN(C$2)&gt;0,SUM(C10:C15),"")</f>
        <v>46.741999999999997</v>
      </c>
      <c r="D16" s="62">
        <f t="shared" si="1"/>
        <v>44.774000000000001</v>
      </c>
      <c r="E16" s="62">
        <f t="shared" si="1"/>
        <v>42.77</v>
      </c>
      <c r="F16" s="62">
        <f t="shared" si="1"/>
        <v>43.328000000000003</v>
      </c>
      <c r="G16" s="62">
        <f t="shared" si="1"/>
        <v>128.93299999999999</v>
      </c>
      <c r="H16" s="62">
        <f t="shared" si="1"/>
        <v>89.241</v>
      </c>
      <c r="I16" s="62">
        <f t="shared" si="1"/>
        <v>111.212</v>
      </c>
      <c r="J16" s="62">
        <f t="shared" si="1"/>
        <v>153.59199999999998</v>
      </c>
      <c r="K16" s="62">
        <f t="shared" si="1"/>
        <v>85.304000000000002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96.568999999999988</v>
      </c>
      <c r="P16" s="62">
        <f t="shared" si="1"/>
        <v>47.48</v>
      </c>
      <c r="Q16" s="62">
        <f t="shared" si="1"/>
        <v>29.175999999999998</v>
      </c>
      <c r="R16" s="62">
        <f t="shared" si="1"/>
        <v>30.018999999999998</v>
      </c>
      <c r="S16" s="62">
        <f t="shared" si="1"/>
        <v>137.423</v>
      </c>
      <c r="T16" s="62">
        <f t="shared" si="1"/>
        <v>10.994</v>
      </c>
      <c r="U16" s="62">
        <f t="shared" si="1"/>
        <v>75.103000000000009</v>
      </c>
      <c r="V16" s="62">
        <f t="shared" si="1"/>
        <v>56.853999999999999</v>
      </c>
      <c r="W16" s="62">
        <f t="shared" si="1"/>
        <v>187.148</v>
      </c>
      <c r="X16" s="62">
        <f t="shared" si="1"/>
        <v>107.479</v>
      </c>
      <c r="Y16" s="62">
        <f t="shared" si="1"/>
        <v>13.667999999999999</v>
      </c>
      <c r="Z16" s="63" t="str">
        <f t="shared" si="1"/>
        <v/>
      </c>
      <c r="AA16" s="64">
        <f>SUM(AA10:AA15)</f>
        <v>1618.9109999999998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0.47799999999999998</v>
      </c>
      <c r="I20" s="77">
        <v>0.60099999999999998</v>
      </c>
      <c r="J20" s="77">
        <v>0.61099999999999999</v>
      </c>
      <c r="K20" s="77">
        <v>0.60299999999999998</v>
      </c>
      <c r="L20" s="77"/>
      <c r="M20" s="77"/>
      <c r="N20" s="77"/>
      <c r="O20" s="77">
        <v>0.58899999999999997</v>
      </c>
      <c r="P20" s="77">
        <v>0.59199999999999997</v>
      </c>
      <c r="Q20" s="77"/>
      <c r="R20" s="77"/>
      <c r="S20" s="77">
        <v>1.196</v>
      </c>
      <c r="T20" s="77">
        <v>1.8340000000000001</v>
      </c>
      <c r="U20" s="77">
        <v>2.4159999999999999</v>
      </c>
      <c r="V20" s="77">
        <v>0.59</v>
      </c>
      <c r="W20" s="77">
        <v>0.57699999999999996</v>
      </c>
      <c r="X20" s="77">
        <v>0.57299999999999995</v>
      </c>
      <c r="Y20" s="77">
        <v>0.57199999999999995</v>
      </c>
      <c r="Z20" s="78"/>
      <c r="AA20" s="79">
        <f t="shared" si="2"/>
        <v>11.231999999999999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0.47799999999999998</v>
      </c>
      <c r="I25" s="88">
        <f t="shared" si="3"/>
        <v>0.60099999999999998</v>
      </c>
      <c r="J25" s="88">
        <f t="shared" si="3"/>
        <v>0.61099999999999999</v>
      </c>
      <c r="K25" s="88">
        <f t="shared" si="3"/>
        <v>0.60299999999999998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0.58899999999999997</v>
      </c>
      <c r="P25" s="88">
        <f t="shared" si="3"/>
        <v>0.59199999999999997</v>
      </c>
      <c r="Q25" s="88">
        <f t="shared" si="3"/>
        <v>0</v>
      </c>
      <c r="R25" s="88">
        <f t="shared" si="3"/>
        <v>0</v>
      </c>
      <c r="S25" s="88">
        <f t="shared" si="3"/>
        <v>1.196</v>
      </c>
      <c r="T25" s="88">
        <f t="shared" si="3"/>
        <v>1.8340000000000001</v>
      </c>
      <c r="U25" s="88">
        <f t="shared" si="3"/>
        <v>2.4159999999999999</v>
      </c>
      <c r="V25" s="88">
        <f t="shared" si="3"/>
        <v>0.59</v>
      </c>
      <c r="W25" s="88">
        <f t="shared" si="3"/>
        <v>0.57699999999999996</v>
      </c>
      <c r="X25" s="88">
        <f t="shared" si="3"/>
        <v>0.57299999999999995</v>
      </c>
      <c r="Y25" s="88">
        <f t="shared" si="3"/>
        <v>0.57199999999999995</v>
      </c>
      <c r="Z25" s="89" t="str">
        <f t="shared" si="3"/>
        <v/>
      </c>
      <c r="AA25" s="90">
        <f>SUM(AA19:AA24)</f>
        <v>11.231999999999999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81.102000000000004</v>
      </c>
      <c r="C29" s="77">
        <v>46.741999999999997</v>
      </c>
      <c r="D29" s="77">
        <v>44.774000000000001</v>
      </c>
      <c r="E29" s="77">
        <v>42.77</v>
      </c>
      <c r="F29" s="77">
        <v>43.328000000000003</v>
      </c>
      <c r="G29" s="77">
        <v>128.93299999999999</v>
      </c>
      <c r="H29" s="77">
        <v>89.718999999999994</v>
      </c>
      <c r="I29" s="77">
        <v>111.813</v>
      </c>
      <c r="J29" s="77">
        <v>154.203</v>
      </c>
      <c r="K29" s="77">
        <v>85.906999999999996</v>
      </c>
      <c r="L29" s="77"/>
      <c r="M29" s="77"/>
      <c r="N29" s="77"/>
      <c r="O29" s="77">
        <v>97.158000000000001</v>
      </c>
      <c r="P29" s="77">
        <v>48.072000000000003</v>
      </c>
      <c r="Q29" s="77">
        <v>29.175999999999998</v>
      </c>
      <c r="R29" s="77">
        <v>30.018999999999998</v>
      </c>
      <c r="S29" s="77">
        <v>138.619</v>
      </c>
      <c r="T29" s="77">
        <v>12.827999999999999</v>
      </c>
      <c r="U29" s="77">
        <v>77.519000000000005</v>
      </c>
      <c r="V29" s="77">
        <v>57.444000000000003</v>
      </c>
      <c r="W29" s="77">
        <v>187.72499999999999</v>
      </c>
      <c r="X29" s="77">
        <v>108.05200000000001</v>
      </c>
      <c r="Y29" s="77">
        <v>14.24</v>
      </c>
      <c r="Z29" s="78"/>
      <c r="AA29" s="79">
        <f>SUM(B29:Z29)</f>
        <v>1630.1429999999998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81.102000000000004</v>
      </c>
      <c r="C31" s="62">
        <f t="shared" ref="C31:Z31" si="4">IF(LEN(C$2)&gt;0,SUM(C28:C30),"")</f>
        <v>46.741999999999997</v>
      </c>
      <c r="D31" s="62">
        <f t="shared" si="4"/>
        <v>44.774000000000001</v>
      </c>
      <c r="E31" s="62">
        <f t="shared" si="4"/>
        <v>42.77</v>
      </c>
      <c r="F31" s="62">
        <f t="shared" si="4"/>
        <v>43.328000000000003</v>
      </c>
      <c r="G31" s="62">
        <f t="shared" si="4"/>
        <v>128.93299999999999</v>
      </c>
      <c r="H31" s="62">
        <f t="shared" si="4"/>
        <v>89.718999999999994</v>
      </c>
      <c r="I31" s="62">
        <f t="shared" si="4"/>
        <v>111.813</v>
      </c>
      <c r="J31" s="62">
        <f t="shared" si="4"/>
        <v>154.203</v>
      </c>
      <c r="K31" s="62">
        <f t="shared" si="4"/>
        <v>85.906999999999996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97.158000000000001</v>
      </c>
      <c r="P31" s="62">
        <f t="shared" si="4"/>
        <v>48.072000000000003</v>
      </c>
      <c r="Q31" s="62">
        <f t="shared" si="4"/>
        <v>29.175999999999998</v>
      </c>
      <c r="R31" s="62">
        <f t="shared" si="4"/>
        <v>30.018999999999998</v>
      </c>
      <c r="S31" s="62">
        <f t="shared" si="4"/>
        <v>138.619</v>
      </c>
      <c r="T31" s="62">
        <f t="shared" si="4"/>
        <v>12.827999999999999</v>
      </c>
      <c r="U31" s="62">
        <f t="shared" si="4"/>
        <v>77.519000000000005</v>
      </c>
      <c r="V31" s="62">
        <f t="shared" si="4"/>
        <v>57.444000000000003</v>
      </c>
      <c r="W31" s="62">
        <f t="shared" si="4"/>
        <v>187.72499999999999</v>
      </c>
      <c r="X31" s="62">
        <f t="shared" si="4"/>
        <v>108.05200000000001</v>
      </c>
      <c r="Y31" s="62">
        <f t="shared" si="4"/>
        <v>14.24</v>
      </c>
      <c r="Z31" s="63" t="str">
        <f t="shared" si="4"/>
        <v/>
      </c>
      <c r="AA31" s="64">
        <f>SUM(AA28:AA30)</f>
        <v>1630.1429999999998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73.7</v>
      </c>
      <c r="M38" s="99">
        <v>125.6</v>
      </c>
      <c r="N38" s="99">
        <v>98.9</v>
      </c>
      <c r="O38" s="99"/>
      <c r="P38" s="99"/>
      <c r="Q38" s="99">
        <v>11.7</v>
      </c>
      <c r="R38" s="99">
        <v>55.4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73.7</v>
      </c>
      <c r="M39" s="88">
        <f t="shared" si="6"/>
        <v>125.6</v>
      </c>
      <c r="N39" s="88">
        <f t="shared" si="6"/>
        <v>98.9</v>
      </c>
      <c r="O39" s="88">
        <f t="shared" si="6"/>
        <v>0</v>
      </c>
      <c r="P39" s="88">
        <f t="shared" si="6"/>
        <v>0</v>
      </c>
      <c r="Q39" s="88">
        <f t="shared" si="6"/>
        <v>11.7</v>
      </c>
      <c r="R39" s="88">
        <f t="shared" si="6"/>
        <v>55.4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73.7</v>
      </c>
      <c r="M46" s="99">
        <v>125.6</v>
      </c>
      <c r="N46" s="99">
        <v>98.9</v>
      </c>
      <c r="O46" s="99"/>
      <c r="P46" s="99"/>
      <c r="Q46" s="99">
        <v>11.7</v>
      </c>
      <c r="R46" s="99">
        <v>55.4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73.7</v>
      </c>
      <c r="M48" s="88">
        <f t="shared" si="8"/>
        <v>125.6</v>
      </c>
      <c r="N48" s="88">
        <f t="shared" si="8"/>
        <v>98.9</v>
      </c>
      <c r="O48" s="88">
        <f t="shared" si="8"/>
        <v>0</v>
      </c>
      <c r="P48" s="88">
        <f t="shared" si="8"/>
        <v>0</v>
      </c>
      <c r="Q48" s="88">
        <f t="shared" si="8"/>
        <v>11.7</v>
      </c>
      <c r="R48" s="88">
        <f t="shared" si="8"/>
        <v>55.4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81.102000000000004</v>
      </c>
      <c r="C51" s="88">
        <f t="shared" si="10"/>
        <v>46.741999999999997</v>
      </c>
      <c r="D51" s="88">
        <f t="shared" si="10"/>
        <v>44.774000000000001</v>
      </c>
      <c r="E51" s="88">
        <f t="shared" si="10"/>
        <v>42.77</v>
      </c>
      <c r="F51" s="88">
        <f t="shared" si="10"/>
        <v>43.328000000000003</v>
      </c>
      <c r="G51" s="88">
        <f t="shared" si="10"/>
        <v>128.93299999999999</v>
      </c>
      <c r="H51" s="88">
        <f t="shared" si="10"/>
        <v>89.718999999999994</v>
      </c>
      <c r="I51" s="88">
        <f t="shared" si="10"/>
        <v>111.813</v>
      </c>
      <c r="J51" s="88">
        <f t="shared" si="10"/>
        <v>154.20299999999997</v>
      </c>
      <c r="K51" s="88">
        <f t="shared" si="10"/>
        <v>85.906999999999996</v>
      </c>
      <c r="L51" s="88">
        <f t="shared" si="10"/>
        <v>73.7</v>
      </c>
      <c r="M51" s="88">
        <f t="shared" si="10"/>
        <v>125.6</v>
      </c>
      <c r="N51" s="88">
        <f t="shared" si="10"/>
        <v>98.9</v>
      </c>
      <c r="O51" s="88">
        <f t="shared" si="10"/>
        <v>97.157999999999987</v>
      </c>
      <c r="P51" s="88">
        <f t="shared" si="10"/>
        <v>48.071999999999996</v>
      </c>
      <c r="Q51" s="88">
        <f t="shared" si="10"/>
        <v>40.875999999999998</v>
      </c>
      <c r="R51" s="88">
        <f t="shared" si="10"/>
        <v>85.418999999999997</v>
      </c>
      <c r="S51" s="88">
        <f t="shared" si="10"/>
        <v>138.619</v>
      </c>
      <c r="T51" s="88">
        <f t="shared" si="10"/>
        <v>12.827999999999999</v>
      </c>
      <c r="U51" s="88">
        <f t="shared" si="10"/>
        <v>77.519000000000005</v>
      </c>
      <c r="V51" s="88">
        <f t="shared" si="10"/>
        <v>57.444000000000003</v>
      </c>
      <c r="W51" s="88">
        <f t="shared" si="10"/>
        <v>187.72499999999999</v>
      </c>
      <c r="X51" s="88">
        <f t="shared" si="10"/>
        <v>108.05199999999999</v>
      </c>
      <c r="Y51" s="88">
        <f t="shared" si="10"/>
        <v>14.239999999999998</v>
      </c>
      <c r="Z51" s="89" t="str">
        <f t="shared" si="10"/>
        <v/>
      </c>
      <c r="AA51" s="105">
        <f>SUM(B51:Z51)</f>
        <v>1995.4429999999998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81.10199999999999</v>
      </c>
      <c r="C4" s="18">
        <v>46.741999999999997</v>
      </c>
      <c r="D4" s="18">
        <v>44.774000000000015</v>
      </c>
      <c r="E4" s="18">
        <v>42.769999999999996</v>
      </c>
      <c r="F4" s="18">
        <v>43.32800000000001</v>
      </c>
      <c r="G4" s="18">
        <v>128.93299999999999</v>
      </c>
      <c r="H4" s="18">
        <v>89.73</v>
      </c>
      <c r="I4" s="18">
        <v>111.80599999999998</v>
      </c>
      <c r="J4" s="18">
        <v>154.20300000000006</v>
      </c>
      <c r="K4" s="18">
        <v>85.903999999999982</v>
      </c>
      <c r="L4" s="18">
        <v>73.728999999999985</v>
      </c>
      <c r="M4" s="18">
        <v>125.58199999999999</v>
      </c>
      <c r="N4" s="18">
        <v>98.90000000000002</v>
      </c>
      <c r="O4" s="18">
        <v>97.150999999999996</v>
      </c>
      <c r="P4" s="18">
        <v>48.115000000000009</v>
      </c>
      <c r="Q4" s="18">
        <v>40.904000000000003</v>
      </c>
      <c r="R4" s="18">
        <v>85.382000000000005</v>
      </c>
      <c r="S4" s="18">
        <v>138.596</v>
      </c>
      <c r="T4" s="18">
        <v>12.834</v>
      </c>
      <c r="U4" s="18">
        <v>77.561999999999998</v>
      </c>
      <c r="V4" s="18">
        <v>57.41</v>
      </c>
      <c r="W4" s="18">
        <v>187.73899999999998</v>
      </c>
      <c r="X4" s="18">
        <v>108.04599999999999</v>
      </c>
      <c r="Y4" s="18">
        <v>14.240000000000002</v>
      </c>
      <c r="Z4" s="19"/>
      <c r="AA4" s="20">
        <f>SUM(B4:Z4)</f>
        <v>1995.4820000000004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235.14</v>
      </c>
      <c r="C7" s="28">
        <v>221</v>
      </c>
      <c r="D7" s="28">
        <v>214</v>
      </c>
      <c r="E7" s="28">
        <v>192</v>
      </c>
      <c r="F7" s="28">
        <v>198</v>
      </c>
      <c r="G7" s="28">
        <v>230.49</v>
      </c>
      <c r="H7" s="28">
        <v>237.92</v>
      </c>
      <c r="I7" s="28">
        <v>243.17</v>
      </c>
      <c r="J7" s="28">
        <v>234.48</v>
      </c>
      <c r="K7" s="28">
        <v>229.38</v>
      </c>
      <c r="L7" s="28">
        <v>210</v>
      </c>
      <c r="M7" s="28">
        <v>120</v>
      </c>
      <c r="N7" s="28">
        <v>177.2</v>
      </c>
      <c r="O7" s="28">
        <v>197.81</v>
      </c>
      <c r="P7" s="28">
        <v>192.31</v>
      </c>
      <c r="Q7" s="28">
        <v>192</v>
      </c>
      <c r="R7" s="28">
        <v>185</v>
      </c>
      <c r="S7" s="28">
        <v>234.02</v>
      </c>
      <c r="T7" s="28">
        <v>260.27</v>
      </c>
      <c r="U7" s="28">
        <v>300.14</v>
      </c>
      <c r="V7" s="28">
        <v>270.10000000000002</v>
      </c>
      <c r="W7" s="28">
        <v>244.98</v>
      </c>
      <c r="X7" s="28">
        <v>246.44</v>
      </c>
      <c r="Y7" s="28">
        <v>230.56</v>
      </c>
      <c r="Z7" s="29"/>
      <c r="AA7" s="30">
        <f>IF(SUM(B7:Z7)&lt;&gt;0,AVERAGEIF(B7:Z7,"&lt;&gt;"""),"")</f>
        <v>220.68375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34.076999999999998</v>
      </c>
      <c r="C14" s="57">
        <v>36.861000000000004</v>
      </c>
      <c r="D14" s="57">
        <v>35.359000000000002</v>
      </c>
      <c r="E14" s="57">
        <v>33.542000000000002</v>
      </c>
      <c r="F14" s="57">
        <v>32.585999999999999</v>
      </c>
      <c r="G14" s="57">
        <v>27.152999999999999</v>
      </c>
      <c r="H14" s="57"/>
      <c r="I14" s="57"/>
      <c r="J14" s="57">
        <v>0.27200000000000002</v>
      </c>
      <c r="K14" s="57">
        <v>9.5310000000000006</v>
      </c>
      <c r="L14" s="57">
        <v>33.730999999999995</v>
      </c>
      <c r="M14" s="57">
        <v>82.73299999999999</v>
      </c>
      <c r="N14" s="57">
        <v>60.728999999999999</v>
      </c>
      <c r="O14" s="57">
        <v>5.4899999999999993</v>
      </c>
      <c r="P14" s="57">
        <v>19.774999999999995</v>
      </c>
      <c r="Q14" s="57">
        <v>21.061999999999998</v>
      </c>
      <c r="R14" s="57">
        <v>44.137</v>
      </c>
      <c r="S14" s="57"/>
      <c r="T14" s="57">
        <v>4.4720000000000004</v>
      </c>
      <c r="U14" s="57"/>
      <c r="V14" s="57">
        <v>2.476</v>
      </c>
      <c r="W14" s="57">
        <v>5.3979999999999997</v>
      </c>
      <c r="X14" s="57"/>
      <c r="Y14" s="57">
        <v>8.32</v>
      </c>
      <c r="Z14" s="58"/>
      <c r="AA14" s="59">
        <f t="shared" si="0"/>
        <v>497.70399999999995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64.076999999999998</v>
      </c>
      <c r="C16" s="62">
        <f t="shared" ref="C16:Z16" si="1">IF(LEN(C$2)&gt;0,SUM(C10:C15),"")</f>
        <v>36.861000000000004</v>
      </c>
      <c r="D16" s="62">
        <f t="shared" si="1"/>
        <v>35.359000000000002</v>
      </c>
      <c r="E16" s="62">
        <f t="shared" si="1"/>
        <v>33.542000000000002</v>
      </c>
      <c r="F16" s="62">
        <f t="shared" si="1"/>
        <v>32.585999999999999</v>
      </c>
      <c r="G16" s="62">
        <f t="shared" si="1"/>
        <v>27.152999999999999</v>
      </c>
      <c r="H16" s="62">
        <f t="shared" si="1"/>
        <v>0</v>
      </c>
      <c r="I16" s="62">
        <f t="shared" si="1"/>
        <v>0</v>
      </c>
      <c r="J16" s="62">
        <f t="shared" si="1"/>
        <v>0.27200000000000002</v>
      </c>
      <c r="K16" s="62">
        <f t="shared" si="1"/>
        <v>9.5310000000000006</v>
      </c>
      <c r="L16" s="62">
        <f t="shared" si="1"/>
        <v>33.730999999999995</v>
      </c>
      <c r="M16" s="62">
        <f t="shared" si="1"/>
        <v>82.73299999999999</v>
      </c>
      <c r="N16" s="62">
        <f t="shared" si="1"/>
        <v>60.728999999999999</v>
      </c>
      <c r="O16" s="62">
        <f t="shared" si="1"/>
        <v>5.4899999999999993</v>
      </c>
      <c r="P16" s="62">
        <f t="shared" si="1"/>
        <v>19.774999999999995</v>
      </c>
      <c r="Q16" s="62">
        <f t="shared" si="1"/>
        <v>21.061999999999998</v>
      </c>
      <c r="R16" s="62">
        <f t="shared" si="1"/>
        <v>74.137</v>
      </c>
      <c r="S16" s="62">
        <f t="shared" si="1"/>
        <v>0</v>
      </c>
      <c r="T16" s="62">
        <f t="shared" si="1"/>
        <v>4.4720000000000004</v>
      </c>
      <c r="U16" s="62">
        <f t="shared" si="1"/>
        <v>0</v>
      </c>
      <c r="V16" s="62">
        <f t="shared" si="1"/>
        <v>2.476</v>
      </c>
      <c r="W16" s="62">
        <f t="shared" si="1"/>
        <v>5.3979999999999997</v>
      </c>
      <c r="X16" s="62">
        <f t="shared" si="1"/>
        <v>0</v>
      </c>
      <c r="Y16" s="62">
        <f t="shared" si="1"/>
        <v>8.32</v>
      </c>
      <c r="Z16" s="63" t="str">
        <f t="shared" si="1"/>
        <v/>
      </c>
      <c r="AA16" s="64">
        <f>SUM(AA10:AA15)</f>
        <v>557.70399999999995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17.025000000000002</v>
      </c>
      <c r="C21" s="81">
        <v>9.8809999999999985</v>
      </c>
      <c r="D21" s="81">
        <v>9.4149999999999991</v>
      </c>
      <c r="E21" s="81">
        <v>9.2279999999999998</v>
      </c>
      <c r="F21" s="81">
        <v>10.742000000000001</v>
      </c>
      <c r="G21" s="81">
        <v>12.58</v>
      </c>
      <c r="H21" s="81">
        <v>5.830000000000001</v>
      </c>
      <c r="I21" s="81">
        <v>10.606</v>
      </c>
      <c r="J21" s="81">
        <v>21.930999999999997</v>
      </c>
      <c r="K21" s="81">
        <v>28.773</v>
      </c>
      <c r="L21" s="81">
        <v>39.998000000000005</v>
      </c>
      <c r="M21" s="81">
        <v>42.849000000000004</v>
      </c>
      <c r="N21" s="81">
        <v>38.170999999999999</v>
      </c>
      <c r="O21" s="81">
        <v>29.861000000000001</v>
      </c>
      <c r="P21" s="81">
        <v>26.039999999999996</v>
      </c>
      <c r="Q21" s="81">
        <v>19.841999999999999</v>
      </c>
      <c r="R21" s="81">
        <v>11.245000000000001</v>
      </c>
      <c r="S21" s="81">
        <v>1.996</v>
      </c>
      <c r="T21" s="81">
        <v>2.1619999999999999</v>
      </c>
      <c r="U21" s="81">
        <v>1.262</v>
      </c>
      <c r="V21" s="81">
        <v>3.4339999999999997</v>
      </c>
      <c r="W21" s="81">
        <v>4.7409999999999997</v>
      </c>
      <c r="X21" s="81">
        <v>5.2459999999999996</v>
      </c>
      <c r="Y21" s="81">
        <v>5.92</v>
      </c>
      <c r="Z21" s="78"/>
      <c r="AA21" s="79">
        <f t="shared" si="2"/>
        <v>368.77799999999996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17.025000000000002</v>
      </c>
      <c r="C25" s="88">
        <f t="shared" si="3"/>
        <v>9.8809999999999985</v>
      </c>
      <c r="D25" s="88">
        <f t="shared" si="3"/>
        <v>9.4149999999999991</v>
      </c>
      <c r="E25" s="88">
        <f t="shared" si="3"/>
        <v>9.2279999999999998</v>
      </c>
      <c r="F25" s="88">
        <f t="shared" si="3"/>
        <v>10.742000000000001</v>
      </c>
      <c r="G25" s="88">
        <f t="shared" si="3"/>
        <v>12.58</v>
      </c>
      <c r="H25" s="88">
        <f t="shared" si="3"/>
        <v>5.830000000000001</v>
      </c>
      <c r="I25" s="88">
        <f t="shared" si="3"/>
        <v>10.606</v>
      </c>
      <c r="J25" s="88">
        <f t="shared" si="3"/>
        <v>21.930999999999997</v>
      </c>
      <c r="K25" s="88">
        <f t="shared" si="3"/>
        <v>28.773</v>
      </c>
      <c r="L25" s="88">
        <f t="shared" si="3"/>
        <v>39.998000000000005</v>
      </c>
      <c r="M25" s="88">
        <f t="shared" si="3"/>
        <v>42.849000000000004</v>
      </c>
      <c r="N25" s="88">
        <f t="shared" si="3"/>
        <v>38.170999999999999</v>
      </c>
      <c r="O25" s="88">
        <f t="shared" si="3"/>
        <v>29.861000000000001</v>
      </c>
      <c r="P25" s="88">
        <f t="shared" si="3"/>
        <v>26.039999999999996</v>
      </c>
      <c r="Q25" s="88">
        <f t="shared" si="3"/>
        <v>19.841999999999999</v>
      </c>
      <c r="R25" s="88">
        <f t="shared" si="3"/>
        <v>11.245000000000001</v>
      </c>
      <c r="S25" s="88">
        <f t="shared" si="3"/>
        <v>1.996</v>
      </c>
      <c r="T25" s="88">
        <f t="shared" si="3"/>
        <v>2.1619999999999999</v>
      </c>
      <c r="U25" s="88">
        <f t="shared" si="3"/>
        <v>1.262</v>
      </c>
      <c r="V25" s="88">
        <f t="shared" si="3"/>
        <v>3.4339999999999997</v>
      </c>
      <c r="W25" s="88">
        <f t="shared" si="3"/>
        <v>4.7409999999999997</v>
      </c>
      <c r="X25" s="88">
        <f t="shared" si="3"/>
        <v>5.2459999999999996</v>
      </c>
      <c r="Y25" s="88">
        <f t="shared" si="3"/>
        <v>5.92</v>
      </c>
      <c r="Z25" s="89">
        <f t="shared" si="3"/>
        <v>0</v>
      </c>
      <c r="AA25" s="90">
        <f t="shared" si="3"/>
        <v>368.77799999999996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81.102000000000004</v>
      </c>
      <c r="C29" s="77">
        <v>46.741999999999997</v>
      </c>
      <c r="D29" s="77">
        <v>44.774000000000001</v>
      </c>
      <c r="E29" s="77">
        <v>42.77</v>
      </c>
      <c r="F29" s="77">
        <v>43.328000000000003</v>
      </c>
      <c r="G29" s="77">
        <v>39.732999999999997</v>
      </c>
      <c r="H29" s="77">
        <v>5.83</v>
      </c>
      <c r="I29" s="77">
        <v>10.606</v>
      </c>
      <c r="J29" s="77">
        <v>22.202999999999999</v>
      </c>
      <c r="K29" s="77">
        <v>38.304000000000002</v>
      </c>
      <c r="L29" s="77">
        <v>73.728999999999999</v>
      </c>
      <c r="M29" s="77">
        <v>125.58199999999999</v>
      </c>
      <c r="N29" s="77">
        <v>98.9</v>
      </c>
      <c r="O29" s="77">
        <v>35.350999999999999</v>
      </c>
      <c r="P29" s="77">
        <v>45.814999999999998</v>
      </c>
      <c r="Q29" s="77">
        <v>40.904000000000003</v>
      </c>
      <c r="R29" s="77">
        <v>85.382000000000005</v>
      </c>
      <c r="S29" s="77">
        <v>1.996</v>
      </c>
      <c r="T29" s="77">
        <v>6.6340000000000003</v>
      </c>
      <c r="U29" s="77">
        <v>1.262</v>
      </c>
      <c r="V29" s="77">
        <v>5.91</v>
      </c>
      <c r="W29" s="77">
        <v>10.138999999999999</v>
      </c>
      <c r="X29" s="77">
        <v>5.2460000000000004</v>
      </c>
      <c r="Y29" s="77">
        <v>14.24</v>
      </c>
      <c r="Z29" s="78"/>
      <c r="AA29" s="79">
        <f>SUM(B29:Z29)</f>
        <v>926.48199999999997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81.102000000000004</v>
      </c>
      <c r="C31" s="62">
        <f t="shared" si="4"/>
        <v>46.741999999999997</v>
      </c>
      <c r="D31" s="62">
        <f t="shared" si="4"/>
        <v>44.774000000000001</v>
      </c>
      <c r="E31" s="62">
        <f t="shared" si="4"/>
        <v>42.77</v>
      </c>
      <c r="F31" s="62">
        <f t="shared" si="4"/>
        <v>43.328000000000003</v>
      </c>
      <c r="G31" s="62">
        <f t="shared" si="4"/>
        <v>39.732999999999997</v>
      </c>
      <c r="H31" s="62">
        <f t="shared" si="4"/>
        <v>5.83</v>
      </c>
      <c r="I31" s="62">
        <f t="shared" si="4"/>
        <v>10.606</v>
      </c>
      <c r="J31" s="62">
        <f t="shared" si="4"/>
        <v>22.202999999999999</v>
      </c>
      <c r="K31" s="62">
        <f t="shared" si="4"/>
        <v>38.304000000000002</v>
      </c>
      <c r="L31" s="62">
        <f t="shared" si="4"/>
        <v>73.728999999999999</v>
      </c>
      <c r="M31" s="62">
        <f t="shared" si="4"/>
        <v>125.58199999999999</v>
      </c>
      <c r="N31" s="62">
        <f t="shared" si="4"/>
        <v>98.9</v>
      </c>
      <c r="O31" s="62">
        <f t="shared" si="4"/>
        <v>35.350999999999999</v>
      </c>
      <c r="P31" s="62">
        <f t="shared" si="4"/>
        <v>45.814999999999998</v>
      </c>
      <c r="Q31" s="62">
        <f t="shared" si="4"/>
        <v>40.904000000000003</v>
      </c>
      <c r="R31" s="62">
        <f t="shared" si="4"/>
        <v>85.382000000000005</v>
      </c>
      <c r="S31" s="62">
        <f t="shared" si="4"/>
        <v>1.996</v>
      </c>
      <c r="T31" s="62">
        <f t="shared" si="4"/>
        <v>6.6340000000000003</v>
      </c>
      <c r="U31" s="62">
        <f t="shared" si="4"/>
        <v>1.262</v>
      </c>
      <c r="V31" s="62">
        <f t="shared" si="4"/>
        <v>5.91</v>
      </c>
      <c r="W31" s="62">
        <f t="shared" si="4"/>
        <v>10.138999999999999</v>
      </c>
      <c r="X31" s="62">
        <f t="shared" si="4"/>
        <v>5.2460000000000004</v>
      </c>
      <c r="Y31" s="62">
        <f t="shared" si="4"/>
        <v>14.24</v>
      </c>
      <c r="Z31" s="63">
        <f t="shared" si="4"/>
        <v>0</v>
      </c>
      <c r="AA31" s="64">
        <f t="shared" si="4"/>
        <v>926.48199999999997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89.2</v>
      </c>
      <c r="H38" s="99">
        <v>83.9</v>
      </c>
      <c r="I38" s="99">
        <v>101.2</v>
      </c>
      <c r="J38" s="99">
        <v>132</v>
      </c>
      <c r="K38" s="99">
        <v>47.6</v>
      </c>
      <c r="L38" s="99"/>
      <c r="M38" s="99"/>
      <c r="N38" s="99"/>
      <c r="O38" s="99">
        <v>61.8</v>
      </c>
      <c r="P38" s="99">
        <v>2.2999999999999998</v>
      </c>
      <c r="Q38" s="99"/>
      <c r="R38" s="99"/>
      <c r="S38" s="99">
        <v>136.6</v>
      </c>
      <c r="T38" s="99">
        <v>6.2</v>
      </c>
      <c r="U38" s="99">
        <v>76.3</v>
      </c>
      <c r="V38" s="99">
        <v>51.5</v>
      </c>
      <c r="W38" s="99">
        <v>177.6</v>
      </c>
      <c r="X38" s="99">
        <v>102.8</v>
      </c>
      <c r="Y38" s="99"/>
      <c r="Z38" s="100"/>
      <c r="AA38" s="79">
        <f t="shared" si="5"/>
        <v>1069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89.2</v>
      </c>
      <c r="H39" s="88">
        <f t="shared" si="6"/>
        <v>83.9</v>
      </c>
      <c r="I39" s="88">
        <f t="shared" si="6"/>
        <v>101.2</v>
      </c>
      <c r="J39" s="88">
        <f t="shared" si="6"/>
        <v>132</v>
      </c>
      <c r="K39" s="88">
        <f t="shared" si="6"/>
        <v>47.6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61.8</v>
      </c>
      <c r="P39" s="88">
        <f t="shared" si="6"/>
        <v>2.2999999999999998</v>
      </c>
      <c r="Q39" s="88">
        <f t="shared" si="6"/>
        <v>0</v>
      </c>
      <c r="R39" s="88">
        <f t="shared" si="6"/>
        <v>0</v>
      </c>
      <c r="S39" s="88">
        <f t="shared" si="6"/>
        <v>136.6</v>
      </c>
      <c r="T39" s="88">
        <f t="shared" si="6"/>
        <v>6.2</v>
      </c>
      <c r="U39" s="88">
        <f t="shared" si="6"/>
        <v>76.3</v>
      </c>
      <c r="V39" s="88">
        <f t="shared" si="6"/>
        <v>51.5</v>
      </c>
      <c r="W39" s="88">
        <f t="shared" si="6"/>
        <v>177.6</v>
      </c>
      <c r="X39" s="88">
        <f t="shared" si="6"/>
        <v>102.8</v>
      </c>
      <c r="Y39" s="88">
        <f t="shared" si="6"/>
        <v>0</v>
      </c>
      <c r="Z39" s="89">
        <f t="shared" si="6"/>
        <v>0</v>
      </c>
      <c r="AA39" s="90">
        <f t="shared" si="5"/>
        <v>1069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89.2</v>
      </c>
      <c r="H46" s="99">
        <v>83.9</v>
      </c>
      <c r="I46" s="99">
        <v>101.2</v>
      </c>
      <c r="J46" s="99">
        <v>132</v>
      </c>
      <c r="K46" s="99">
        <v>47.6</v>
      </c>
      <c r="L46" s="99"/>
      <c r="M46" s="99"/>
      <c r="N46" s="99"/>
      <c r="O46" s="99">
        <v>61.8</v>
      </c>
      <c r="P46" s="99">
        <v>2.2999999999999998</v>
      </c>
      <c r="Q46" s="99"/>
      <c r="R46" s="99"/>
      <c r="S46" s="99">
        <v>136.6</v>
      </c>
      <c r="T46" s="99">
        <v>6.2</v>
      </c>
      <c r="U46" s="99">
        <v>76.3</v>
      </c>
      <c r="V46" s="99">
        <v>51.5</v>
      </c>
      <c r="W46" s="99">
        <v>177.6</v>
      </c>
      <c r="X46" s="99">
        <v>102.8</v>
      </c>
      <c r="Y46" s="99"/>
      <c r="Z46" s="100"/>
      <c r="AA46" s="79">
        <f t="shared" si="7"/>
        <v>1069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89.2</v>
      </c>
      <c r="H48" s="88">
        <f t="shared" si="8"/>
        <v>83.9</v>
      </c>
      <c r="I48" s="88">
        <f t="shared" si="8"/>
        <v>101.2</v>
      </c>
      <c r="J48" s="88">
        <f t="shared" si="8"/>
        <v>132</v>
      </c>
      <c r="K48" s="88">
        <f t="shared" si="8"/>
        <v>47.6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61.8</v>
      </c>
      <c r="P48" s="88">
        <f t="shared" si="8"/>
        <v>2.2999999999999998</v>
      </c>
      <c r="Q48" s="88">
        <f t="shared" si="8"/>
        <v>0</v>
      </c>
      <c r="R48" s="88">
        <f t="shared" si="8"/>
        <v>0</v>
      </c>
      <c r="S48" s="88">
        <f t="shared" si="8"/>
        <v>136.6</v>
      </c>
      <c r="T48" s="88">
        <f t="shared" si="8"/>
        <v>6.2</v>
      </c>
      <c r="U48" s="88">
        <f t="shared" si="8"/>
        <v>76.3</v>
      </c>
      <c r="V48" s="88">
        <f t="shared" si="8"/>
        <v>51.5</v>
      </c>
      <c r="W48" s="88">
        <f t="shared" si="8"/>
        <v>177.6</v>
      </c>
      <c r="X48" s="88">
        <f t="shared" si="8"/>
        <v>102.8</v>
      </c>
      <c r="Y48" s="88">
        <f t="shared" si="8"/>
        <v>0</v>
      </c>
      <c r="Z48" s="89">
        <f t="shared" si="8"/>
        <v>0</v>
      </c>
      <c r="AA48" s="90">
        <f t="shared" si="7"/>
        <v>1069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81.102000000000004</v>
      </c>
      <c r="C51" s="88">
        <f t="shared" si="10"/>
        <v>46.742000000000004</v>
      </c>
      <c r="D51" s="88">
        <f t="shared" si="10"/>
        <v>44.774000000000001</v>
      </c>
      <c r="E51" s="88">
        <f t="shared" si="10"/>
        <v>42.77</v>
      </c>
      <c r="F51" s="88">
        <f t="shared" si="10"/>
        <v>43.328000000000003</v>
      </c>
      <c r="G51" s="88">
        <f t="shared" si="10"/>
        <v>128.93299999999999</v>
      </c>
      <c r="H51" s="88">
        <f t="shared" si="10"/>
        <v>89.73</v>
      </c>
      <c r="I51" s="88">
        <f t="shared" si="10"/>
        <v>111.806</v>
      </c>
      <c r="J51" s="88">
        <f t="shared" si="10"/>
        <v>154.203</v>
      </c>
      <c r="K51" s="88">
        <f t="shared" si="10"/>
        <v>85.903999999999996</v>
      </c>
      <c r="L51" s="88">
        <f t="shared" si="10"/>
        <v>73.728999999999999</v>
      </c>
      <c r="M51" s="88">
        <f t="shared" si="10"/>
        <v>125.58199999999999</v>
      </c>
      <c r="N51" s="88">
        <f t="shared" si="10"/>
        <v>98.9</v>
      </c>
      <c r="O51" s="88">
        <f t="shared" si="10"/>
        <v>97.150999999999996</v>
      </c>
      <c r="P51" s="88">
        <f t="shared" si="10"/>
        <v>48.114999999999988</v>
      </c>
      <c r="Q51" s="88">
        <f t="shared" si="10"/>
        <v>40.903999999999996</v>
      </c>
      <c r="R51" s="88">
        <f t="shared" si="10"/>
        <v>85.382000000000005</v>
      </c>
      <c r="S51" s="88">
        <f t="shared" si="10"/>
        <v>138.596</v>
      </c>
      <c r="T51" s="88">
        <f t="shared" si="10"/>
        <v>12.834</v>
      </c>
      <c r="U51" s="88">
        <f t="shared" si="10"/>
        <v>77.561999999999998</v>
      </c>
      <c r="V51" s="88">
        <f t="shared" si="10"/>
        <v>57.41</v>
      </c>
      <c r="W51" s="88">
        <f t="shared" si="10"/>
        <v>187.739</v>
      </c>
      <c r="X51" s="88">
        <f t="shared" si="10"/>
        <v>108.04599999999999</v>
      </c>
      <c r="Y51" s="88">
        <f t="shared" si="10"/>
        <v>14.24</v>
      </c>
      <c r="Z51" s="89">
        <f t="shared" si="10"/>
        <v>0</v>
      </c>
      <c r="AA51" s="105">
        <f>SUM(B51:Z51)</f>
        <v>1995.4820000000004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89.2</v>
      </c>
      <c r="H4" s="18">
        <v>83.9</v>
      </c>
      <c r="I4" s="18">
        <v>101.2</v>
      </c>
      <c r="J4" s="18">
        <v>132</v>
      </c>
      <c r="K4" s="18">
        <v>47.6</v>
      </c>
      <c r="L4" s="18">
        <v>-73.7</v>
      </c>
      <c r="M4" s="18">
        <v>-125.6</v>
      </c>
      <c r="N4" s="18">
        <v>-98.9</v>
      </c>
      <c r="O4" s="18">
        <v>61.8</v>
      </c>
      <c r="P4" s="18">
        <v>2.2999999999999998</v>
      </c>
      <c r="Q4" s="18">
        <v>-11.7</v>
      </c>
      <c r="R4" s="18">
        <v>-55.4</v>
      </c>
      <c r="S4" s="18">
        <v>136.6</v>
      </c>
      <c r="T4" s="18">
        <v>6.2</v>
      </c>
      <c r="U4" s="18">
        <v>76.3</v>
      </c>
      <c r="V4" s="18">
        <v>51.5</v>
      </c>
      <c r="W4" s="18">
        <v>177.6</v>
      </c>
      <c r="X4" s="18">
        <v>102.8</v>
      </c>
      <c r="Y4" s="18"/>
      <c r="Z4" s="19"/>
      <c r="AA4" s="112">
        <f>SUM(B4:Z4)</f>
        <v>703.7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235.14</v>
      </c>
      <c r="C7" s="118">
        <v>221</v>
      </c>
      <c r="D7" s="118">
        <v>214</v>
      </c>
      <c r="E7" s="118">
        <v>192</v>
      </c>
      <c r="F7" s="118">
        <v>198</v>
      </c>
      <c r="G7" s="118">
        <v>230.49</v>
      </c>
      <c r="H7" s="118">
        <v>237.92</v>
      </c>
      <c r="I7" s="118">
        <v>243.17</v>
      </c>
      <c r="J7" s="118">
        <v>234.48</v>
      </c>
      <c r="K7" s="118">
        <v>229.38</v>
      </c>
      <c r="L7" s="118">
        <v>210</v>
      </c>
      <c r="M7" s="118">
        <v>120</v>
      </c>
      <c r="N7" s="118">
        <v>177.2</v>
      </c>
      <c r="O7" s="118">
        <v>197.81</v>
      </c>
      <c r="P7" s="118">
        <v>192.31</v>
      </c>
      <c r="Q7" s="118">
        <v>192</v>
      </c>
      <c r="R7" s="118">
        <v>185</v>
      </c>
      <c r="S7" s="118">
        <v>234.02</v>
      </c>
      <c r="T7" s="118">
        <v>260.27</v>
      </c>
      <c r="U7" s="118">
        <v>300.14</v>
      </c>
      <c r="V7" s="118">
        <v>270.10000000000002</v>
      </c>
      <c r="W7" s="118">
        <v>244.98</v>
      </c>
      <c r="X7" s="118">
        <v>246.44</v>
      </c>
      <c r="Y7" s="118">
        <v>230.56</v>
      </c>
      <c r="Z7" s="119"/>
      <c r="AA7" s="120">
        <f>IF(SUM(B7:Z7)&lt;&gt;0,AVERAGEIF(B7:Z7,"&lt;&gt;"""),"")</f>
        <v>220.68375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73.7</v>
      </c>
      <c r="M15" s="134">
        <v>125.6</v>
      </c>
      <c r="N15" s="134">
        <v>98.9</v>
      </c>
      <c r="O15" s="134"/>
      <c r="P15" s="134"/>
      <c r="Q15" s="134">
        <v>11.7</v>
      </c>
      <c r="R15" s="134">
        <v>55.4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365.3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73.7</v>
      </c>
      <c r="M16" s="136">
        <f t="shared" si="1"/>
        <v>125.6</v>
      </c>
      <c r="N16" s="136">
        <f t="shared" si="1"/>
        <v>98.9</v>
      </c>
      <c r="O16" s="136">
        <f t="shared" si="1"/>
        <v>0</v>
      </c>
      <c r="P16" s="136">
        <f t="shared" si="1"/>
        <v>0</v>
      </c>
      <c r="Q16" s="136">
        <f t="shared" si="1"/>
        <v>11.7</v>
      </c>
      <c r="R16" s="136">
        <f t="shared" si="1"/>
        <v>55.4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365.3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89.2</v>
      </c>
      <c r="H23" s="134">
        <v>83.9</v>
      </c>
      <c r="I23" s="134">
        <v>101.2</v>
      </c>
      <c r="J23" s="134">
        <v>132</v>
      </c>
      <c r="K23" s="134">
        <v>47.6</v>
      </c>
      <c r="L23" s="134"/>
      <c r="M23" s="134"/>
      <c r="N23" s="134"/>
      <c r="O23" s="134">
        <v>61.8</v>
      </c>
      <c r="P23" s="134">
        <v>2.2999999999999998</v>
      </c>
      <c r="Q23" s="134"/>
      <c r="R23" s="134"/>
      <c r="S23" s="134">
        <v>136.6</v>
      </c>
      <c r="T23" s="134">
        <v>6.2</v>
      </c>
      <c r="U23" s="134">
        <v>76.3</v>
      </c>
      <c r="V23" s="134">
        <v>51.5</v>
      </c>
      <c r="W23" s="134">
        <v>177.6</v>
      </c>
      <c r="X23" s="134">
        <v>102.8</v>
      </c>
      <c r="Y23" s="134"/>
      <c r="Z23" s="132"/>
      <c r="AA23" s="133">
        <f t="shared" si="2"/>
        <v>1069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89.2</v>
      </c>
      <c r="H24" s="136">
        <f t="shared" si="3"/>
        <v>83.9</v>
      </c>
      <c r="I24" s="136">
        <f t="shared" si="3"/>
        <v>101.2</v>
      </c>
      <c r="J24" s="136">
        <f t="shared" si="3"/>
        <v>132</v>
      </c>
      <c r="K24" s="136">
        <f t="shared" si="3"/>
        <v>47.6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61.8</v>
      </c>
      <c r="P24" s="136">
        <f t="shared" si="3"/>
        <v>2.2999999999999998</v>
      </c>
      <c r="Q24" s="136">
        <f t="shared" si="3"/>
        <v>0</v>
      </c>
      <c r="R24" s="136">
        <f t="shared" si="3"/>
        <v>0</v>
      </c>
      <c r="S24" s="136">
        <f t="shared" si="3"/>
        <v>136.6</v>
      </c>
      <c r="T24" s="136">
        <f t="shared" si="3"/>
        <v>6.2</v>
      </c>
      <c r="U24" s="136">
        <f t="shared" si="3"/>
        <v>76.3</v>
      </c>
      <c r="V24" s="136">
        <f t="shared" si="3"/>
        <v>51.5</v>
      </c>
      <c r="W24" s="136">
        <f t="shared" si="3"/>
        <v>177.6</v>
      </c>
      <c r="X24" s="136">
        <f t="shared" si="3"/>
        <v>102.8</v>
      </c>
      <c r="Y24" s="136">
        <f t="shared" si="3"/>
        <v>0</v>
      </c>
      <c r="Z24" s="137" t="str">
        <f t="shared" si="3"/>
        <v/>
      </c>
      <c r="AA24" s="90">
        <f t="shared" si="2"/>
        <v>1069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2022-03-25T14:27:39Z</dcterms:created>
  <dcterms:modified xsi:type="dcterms:W3CDTF">2022-03-25T14:27:40Z</dcterms:modified>
</cp:coreProperties>
</file>