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<sst xmlns="http://schemas.openxmlformats.org/spreadsheetml/2006/main" count="117" uniqueCount="53">
  <si>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24/03/2022 16:20:57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</si>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</sst>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91.542000000000002</c:v>
                </c:pt>
                <c:pt idx="1">
                  <c:v>98.257000000000005</c:v>
                </c:pt>
                <c:pt idx="3">
                  <c:v>23.35</c:v>
                </c:pt>
                <c:pt idx="4">
                  <c:v>23.846</c:v>
                </c:pt>
                <c:pt idx="5">
                  <c:v>27.63</c:v>
                </c:pt>
                <c:pt idx="6">
                  <c:v>11.401999999999999</c:v>
                </c:pt>
                <c:pt idx="8">
                  <c:v>34.258000000000003</c:v>
                </c:pt>
                <c:pt idx="9">
                  <c:v>36.515999999999998</c:v>
                </c:pt>
                <c:pt idx="10">
                  <c:v>49.491999999999997</c:v>
                </c:pt>
                <c:pt idx="11">
                  <c:v>36.618000000000002</c:v>
                </c:pt>
                <c:pt idx="12">
                  <c:v>34.927999999999997</c:v>
                </c:pt>
                <c:pt idx="14">
                  <c:v>70.444999999999993</c:v>
                </c:pt>
                <c:pt idx="15">
                  <c:v>75.896000000000001</c:v>
                </c:pt>
                <c:pt idx="16">
                  <c:v>0.92</c:v>
                </c:pt>
                <c:pt idx="17">
                  <c:v>30.506</c:v>
                </c:pt>
                <c:pt idx="19">
                  <c:v>16.399999999999999</c:v>
                </c:pt>
                <c:pt idx="20">
                  <c:v>17.8</c:v>
                </c:pt>
                <c:pt idx="21">
                  <c:v>18.672000000000001</c:v>
                </c:pt>
                <c:pt idx="22">
                  <c:v>17.577999999999999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29.7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9.4E-2</c:v>
                </c:pt>
                <c:pt idx="10">
                  <c:v>0.14499999999999999</c:v>
                </c:pt>
                <c:pt idx="11">
                  <c:v>0.161</c:v>
                </c:pt>
                <c:pt idx="12">
                  <c:v>0.61799999999999999</c:v>
                </c:pt>
                <c:pt idx="13">
                  <c:v>2.73</c:v>
                </c:pt>
                <c:pt idx="16">
                  <c:v>2E-3</c:v>
                </c:pt>
                <c:pt idx="20">
                  <c:v>1.962</c:v>
                </c:pt>
                <c:pt idx="22">
                  <c:v>4.8319999999999999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100</c:v>
                </c:pt>
                <c:pt idx="17">
                  <c:v>10</c:v>
                </c:pt>
                <c:pt idx="18">
                  <c:v>100</c:v>
                </c:pt>
                <c:pt idx="19">
                  <c:v>26</c:v>
                </c:pt>
                <c:pt idx="20">
                  <c:v>30</c:v>
                </c:pt>
                <c:pt idx="21">
                  <c:v>30</c:v>
                </c:pt>
                <c:pt idx="22">
                  <c:v>99.329000000000008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251184"/>
        <c:axId val="288251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105.283</c:v>
                </c:pt>
                <c:pt idx="1">
                  <c:v>111.565</c:v>
                </c:pt>
                <c:pt idx="2">
                  <c:v>38.987000000000002</c:v>
                </c:pt>
                <c:pt idx="3">
                  <c:v>30.839999999999996</c:v>
                </c:pt>
                <c:pt idx="4">
                  <c:v>32.681999999999995</c:v>
                </c:pt>
                <c:pt idx="5">
                  <c:v>36.067999999999998</c:v>
                </c:pt>
                <c:pt idx="6">
                  <c:v>130.119</c:v>
                </c:pt>
                <c:pt idx="7">
                  <c:v>21.439000000000004</c:v>
                </c:pt>
                <c:pt idx="8">
                  <c:v>45.38</c:v>
                </c:pt>
                <c:pt idx="9">
                  <c:v>44.070000000000007</c:v>
                </c:pt>
                <c:pt idx="10">
                  <c:v>53.506</c:v>
                </c:pt>
                <c:pt idx="11">
                  <c:v>41.933999999999997</c:v>
                </c:pt>
                <c:pt idx="12">
                  <c:v>39.047000000000004</c:v>
                </c:pt>
                <c:pt idx="13">
                  <c:v>8.9449999999999985</c:v>
                </c:pt>
                <c:pt idx="14">
                  <c:v>72.727999999999994</c:v>
                </c:pt>
                <c:pt idx="15">
                  <c:v>123.991</c:v>
                </c:pt>
                <c:pt idx="16">
                  <c:v>4.9700000000000006</c:v>
                </c:pt>
                <c:pt idx="17">
                  <c:v>43.616</c:v>
                </c:pt>
                <c:pt idx="18">
                  <c:v>109.31100000000001</c:v>
                </c:pt>
                <c:pt idx="19">
                  <c:v>49.280999999999992</c:v>
                </c:pt>
                <c:pt idx="20">
                  <c:v>53.025999999999996</c:v>
                </c:pt>
                <c:pt idx="21">
                  <c:v>52.708999999999996</c:v>
                </c:pt>
                <c:pt idx="22">
                  <c:v>130.483</c:v>
                </c:pt>
                <c:pt idx="23">
                  <c:v>45.497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251184"/>
        <c:axId val="288251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258.31</c:v>
                </c:pt>
                <c:pt idx="1">
                  <c:v>255.07</c:v>
                </c:pt>
                <c:pt idx="2">
                  <c:v>237.89</c:v>
                </c:pt>
                <c:pt idx="3">
                  <c:v>229</c:v>
                </c:pt>
                <c:pt idx="4">
                  <c:v>232</c:v>
                </c:pt>
                <c:pt idx="5">
                  <c:v>242</c:v>
                </c:pt>
                <c:pt idx="6">
                  <c:v>270</c:v>
                </c:pt>
                <c:pt idx="7">
                  <c:v>205.36</c:v>
                </c:pt>
                <c:pt idx="8">
                  <c:v>200</c:v>
                </c:pt>
                <c:pt idx="9">
                  <c:v>193</c:v>
                </c:pt>
                <c:pt idx="10">
                  <c:v>193</c:v>
                </c:pt>
                <c:pt idx="11">
                  <c:v>192</c:v>
                </c:pt>
                <c:pt idx="12">
                  <c:v>196</c:v>
                </c:pt>
                <c:pt idx="13">
                  <c:v>143.97</c:v>
                </c:pt>
                <c:pt idx="14">
                  <c:v>199.04</c:v>
                </c:pt>
                <c:pt idx="15">
                  <c:v>204.59</c:v>
                </c:pt>
                <c:pt idx="16">
                  <c:v>228.73</c:v>
                </c:pt>
                <c:pt idx="17">
                  <c:v>238.91</c:v>
                </c:pt>
                <c:pt idx="18">
                  <c:v>297.76</c:v>
                </c:pt>
                <c:pt idx="19">
                  <c:v>351.75</c:v>
                </c:pt>
                <c:pt idx="20">
                  <c:v>301.5</c:v>
                </c:pt>
                <c:pt idx="21">
                  <c:v>263.32</c:v>
                </c:pt>
                <c:pt idx="22">
                  <c:v>268.73</c:v>
                </c:pt>
                <c:pt idx="23">
                  <c:v>223.98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252360"/>
        <c:axId val="288251968"/>
      </c:lineChart>
      <c:catAx>
        <c:axId val="288251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51576"/>
        <c:crosses val="autoZero"/>
        <c:auto val="1"/>
        <c:lblAlgn val="ctr"/>
        <c:lblOffset val="100"/>
        <c:noMultiLvlLbl val="0"/>
      </c:catAx>
      <c:valAx>
        <c:axId val="2882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51184"/>
        <c:crosses val="autoZero"/>
        <c:crossBetween val="between"/>
      </c:valAx>
      <c:valAx>
        <c:axId val="288251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252360"/>
        <c:crosses val="max"/>
        <c:crossBetween val="between"/>
      </c:valAx>
      <c:catAx>
        <c:axId val="288252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25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105.283</v>
      </c>
      <c r="C4" s="18">
        <v>111.565</v>
      </c>
      <c r="D4" s="18">
        <v>39.020000000000003</v>
      </c>
      <c r="E4" s="18">
        <v>30.84</v>
      </c>
      <c r="F4" s="18">
        <v>32.682000000000002</v>
      </c>
      <c r="G4" s="18">
        <v>36.067999999999998</v>
      </c>
      <c r="H4" s="18">
        <v>130.119</v>
      </c>
      <c r="I4" s="18">
        <v>21.439</v>
      </c>
      <c r="J4" s="18">
        <v>45.38</v>
      </c>
      <c r="K4" s="18">
        <v>44.069999999999993</v>
      </c>
      <c r="L4" s="18">
        <v>53.506</v>
      </c>
      <c r="M4" s="18">
        <v>41.934000000000005</v>
      </c>
      <c r="N4" s="18">
        <v>39.046999999999997</v>
      </c>
      <c r="O4" s="18">
        <v>8.9450000000000003</v>
      </c>
      <c r="P4" s="18">
        <v>72.727999999999994</v>
      </c>
      <c r="Q4" s="18">
        <v>123.99099999999999</v>
      </c>
      <c r="R4" s="18">
        <v>4.97</v>
      </c>
      <c r="S4" s="18">
        <v>43.616</v>
      </c>
      <c r="T4" s="18">
        <v>109.31099999999999</v>
      </c>
      <c r="U4" s="18">
        <v>49.303999999999995</v>
      </c>
      <c r="V4" s="18">
        <v>52.99799999999999</v>
      </c>
      <c r="W4" s="18">
        <v>52.709000000000003</v>
      </c>
      <c r="X4" s="18">
        <v>130.483</v>
      </c>
      <c r="Y4" s="18">
        <v>45.497</v>
      </c>
      <c r="Z4" s="19"/>
      <c r="AA4" s="20">
        <f>SUM(B4:Z4)</f>
        <v>1425.5050000000003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258.31</v>
      </c>
      <c r="C7" s="28">
        <v>255.07</v>
      </c>
      <c r="D7" s="28">
        <v>237.89</v>
      </c>
      <c r="E7" s="28">
        <v>229</v>
      </c>
      <c r="F7" s="28">
        <v>232</v>
      </c>
      <c r="G7" s="28">
        <v>242</v>
      </c>
      <c r="H7" s="28">
        <v>270</v>
      </c>
      <c r="I7" s="28">
        <v>205.36</v>
      </c>
      <c r="J7" s="28">
        <v>200</v>
      </c>
      <c r="K7" s="28">
        <v>193</v>
      </c>
      <c r="L7" s="28">
        <v>193</v>
      </c>
      <c r="M7" s="28">
        <v>192</v>
      </c>
      <c r="N7" s="28">
        <v>196</v>
      </c>
      <c r="O7" s="28">
        <v>143.97</v>
      </c>
      <c r="P7" s="28">
        <v>199.04</v>
      </c>
      <c r="Q7" s="28">
        <v>204.59</v>
      </c>
      <c r="R7" s="28">
        <v>228.73</v>
      </c>
      <c r="S7" s="28">
        <v>238.91</v>
      </c>
      <c r="T7" s="28">
        <v>297.76</v>
      </c>
      <c r="U7" s="28">
        <v>351.75</v>
      </c>
      <c r="V7" s="28">
        <v>301.5</v>
      </c>
      <c r="W7" s="28">
        <v>263.32</v>
      </c>
      <c r="X7" s="28">
        <v>268.73</v>
      </c>
      <c r="Y7" s="28">
        <v>223.98</v>
      </c>
      <c r="Z7" s="29"/>
      <c r="AA7" s="30">
        <f>IF(SUM(B7:Z7)&lt;&gt;0,AVERAGEIF(B7:Z7,"&lt;&gt;"""),"")</f>
        <v>234.41291666666666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91.542000000000002</v>
      </c>
      <c r="C12" s="52">
        <v>98.257000000000005</v>
      </c>
      <c r="D12" s="52"/>
      <c r="E12" s="52">
        <v>23.35</v>
      </c>
      <c r="F12" s="52">
        <v>23.846</v>
      </c>
      <c r="G12" s="52">
        <v>27.63</v>
      </c>
      <c r="H12" s="52">
        <v>11.401999999999999</v>
      </c>
      <c r="I12" s="52"/>
      <c r="J12" s="52">
        <v>34.258000000000003</v>
      </c>
      <c r="K12" s="52">
        <v>36.515999999999998</v>
      </c>
      <c r="L12" s="52">
        <v>49.491999999999997</v>
      </c>
      <c r="M12" s="52">
        <v>36.618000000000002</v>
      </c>
      <c r="N12" s="52">
        <v>34.927999999999997</v>
      </c>
      <c r="O12" s="52"/>
      <c r="P12" s="52">
        <v>70.444999999999993</v>
      </c>
      <c r="Q12" s="52">
        <v>75.896000000000001</v>
      </c>
      <c r="R12" s="52">
        <v>0.92</v>
      </c>
      <c r="S12" s="52">
        <v>30.506</v>
      </c>
      <c r="T12" s="52"/>
      <c r="U12" s="52">
        <v>16.399999999999999</v>
      </c>
      <c r="V12" s="52">
        <v>17.8</v>
      </c>
      <c r="W12" s="52">
        <v>18.672000000000001</v>
      </c>
      <c r="X12" s="52">
        <v>17.577999999999999</v>
      </c>
      <c r="Y12" s="52">
        <v>40</v>
      </c>
      <c r="Z12" s="53"/>
      <c r="AA12" s="54">
        <f t="shared" si="0"/>
        <v>756.05599999999981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10</v>
      </c>
      <c r="T13" s="52">
        <v>100</v>
      </c>
      <c r="U13" s="52">
        <v>26</v>
      </c>
      <c r="V13" s="52">
        <v>30</v>
      </c>
      <c r="W13" s="52">
        <v>30</v>
      </c>
      <c r="X13" s="52">
        <v>99.329000000000008</v>
      </c>
      <c r="Y13" s="52"/>
      <c r="Z13" s="53"/>
      <c r="AA13" s="54">
        <f t="shared" si="0"/>
        <v>395.32900000000001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9.4E-2</v>
      </c>
      <c r="K14" s="57"/>
      <c r="L14" s="57">
        <v>0.14499999999999999</v>
      </c>
      <c r="M14" s="57">
        <v>0.161</v>
      </c>
      <c r="N14" s="57">
        <v>0.61799999999999999</v>
      </c>
      <c r="O14" s="57">
        <v>2.73</v>
      </c>
      <c r="P14" s="57"/>
      <c r="Q14" s="57"/>
      <c r="R14" s="57">
        <v>2E-3</v>
      </c>
      <c r="S14" s="57"/>
      <c r="T14" s="57"/>
      <c r="U14" s="57"/>
      <c r="V14" s="57">
        <v>1.962</v>
      </c>
      <c r="W14" s="57"/>
      <c r="X14" s="57">
        <v>4.8319999999999999</v>
      </c>
      <c r="Y14" s="57"/>
      <c r="Z14" s="58"/>
      <c r="AA14" s="59">
        <f t="shared" si="0"/>
        <v>10.544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91.542000000000002</v>
      </c>
      <c r="C16" s="62">
        <f t="shared" ref="C16:Z16" si="1">IF(LEN(C$2)&gt;0,SUM(C10:C15),"")</f>
        <v>98.257000000000005</v>
      </c>
      <c r="D16" s="62">
        <f t="shared" si="1"/>
        <v>0</v>
      </c>
      <c r="E16" s="62">
        <f t="shared" si="1"/>
        <v>23.35</v>
      </c>
      <c r="F16" s="62">
        <f t="shared" si="1"/>
        <v>23.846</v>
      </c>
      <c r="G16" s="62">
        <f t="shared" si="1"/>
        <v>27.63</v>
      </c>
      <c r="H16" s="62">
        <f t="shared" si="1"/>
        <v>111.402</v>
      </c>
      <c r="I16" s="62">
        <f t="shared" si="1"/>
        <v>0</v>
      </c>
      <c r="J16" s="62">
        <f t="shared" si="1"/>
        <v>34.352000000000004</v>
      </c>
      <c r="K16" s="62">
        <f t="shared" si="1"/>
        <v>36.515999999999998</v>
      </c>
      <c r="L16" s="62">
        <f t="shared" si="1"/>
        <v>49.637</v>
      </c>
      <c r="M16" s="62">
        <f t="shared" si="1"/>
        <v>36.779000000000003</v>
      </c>
      <c r="N16" s="62">
        <f t="shared" si="1"/>
        <v>35.545999999999999</v>
      </c>
      <c r="O16" s="62">
        <f t="shared" si="1"/>
        <v>2.73</v>
      </c>
      <c r="P16" s="62">
        <f t="shared" si="1"/>
        <v>70.444999999999993</v>
      </c>
      <c r="Q16" s="62">
        <f t="shared" si="1"/>
        <v>75.896000000000001</v>
      </c>
      <c r="R16" s="62">
        <f t="shared" si="1"/>
        <v>0.92200000000000004</v>
      </c>
      <c r="S16" s="62">
        <f t="shared" si="1"/>
        <v>40.506</v>
      </c>
      <c r="T16" s="62">
        <f t="shared" si="1"/>
        <v>100</v>
      </c>
      <c r="U16" s="62">
        <f t="shared" si="1"/>
        <v>42.4</v>
      </c>
      <c r="V16" s="62">
        <f t="shared" si="1"/>
        <v>49.762</v>
      </c>
      <c r="W16" s="62">
        <f t="shared" si="1"/>
        <v>48.671999999999997</v>
      </c>
      <c r="X16" s="62">
        <f t="shared" si="1"/>
        <v>121.739</v>
      </c>
      <c r="Y16" s="62">
        <f t="shared" si="1"/>
        <v>40</v>
      </c>
      <c r="Z16" s="63" t="str">
        <f t="shared" si="1"/>
        <v/>
      </c>
      <c r="AA16" s="64">
        <f>SUM(AA10:AA15)</f>
        <v>1161.9289999999999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0.70199999999999996</v>
      </c>
      <c r="C20" s="77">
        <v>0.69599999999999995</v>
      </c>
      <c r="D20" s="77"/>
      <c r="E20" s="77"/>
      <c r="F20" s="77"/>
      <c r="G20" s="77"/>
      <c r="H20" s="77"/>
      <c r="I20" s="77">
        <v>0.60099999999999998</v>
      </c>
      <c r="J20" s="77"/>
      <c r="K20" s="77"/>
      <c r="L20" s="77"/>
      <c r="M20" s="77"/>
      <c r="N20" s="77"/>
      <c r="O20" s="77">
        <v>0.58899999999999997</v>
      </c>
      <c r="P20" s="77">
        <v>0.59199999999999997</v>
      </c>
      <c r="Q20" s="77">
        <v>0.57999999999999996</v>
      </c>
      <c r="R20" s="77"/>
      <c r="S20" s="77"/>
      <c r="T20" s="77">
        <v>1.8340000000000001</v>
      </c>
      <c r="U20" s="77">
        <v>2.4159999999999999</v>
      </c>
      <c r="V20" s="77">
        <v>0.59</v>
      </c>
      <c r="W20" s="77"/>
      <c r="X20" s="77">
        <v>0.57299999999999995</v>
      </c>
      <c r="Y20" s="77">
        <v>0.57199999999999995</v>
      </c>
      <c r="Z20" s="78"/>
      <c r="AA20" s="79">
        <f t="shared" si="2"/>
        <v>9.7449999999999992</v>
      </c>
    </row>
    <row r="21" spans="1:27" ht="24.95" customHeight="1" x14ac:dyDescent="0.2">
      <c r="A21" s="75" t="s">
        <v>16</v>
      </c>
      <c r="B21" s="80">
        <v>13.039</v>
      </c>
      <c r="C21" s="81">
        <v>12.611999999999998</v>
      </c>
      <c r="D21" s="81">
        <v>9.3199999999999985</v>
      </c>
      <c r="E21" s="81">
        <v>7.49</v>
      </c>
      <c r="F21" s="81">
        <v>8.8360000000000003</v>
      </c>
      <c r="G21" s="81">
        <v>8.4380000000000006</v>
      </c>
      <c r="H21" s="81">
        <v>18.716999999999999</v>
      </c>
      <c r="I21" s="81">
        <v>20.838000000000001</v>
      </c>
      <c r="J21" s="81">
        <v>11.028</v>
      </c>
      <c r="K21" s="81">
        <v>7.5540000000000003</v>
      </c>
      <c r="L21" s="81">
        <v>3.8690000000000002</v>
      </c>
      <c r="M21" s="81">
        <v>5.1550000000000002</v>
      </c>
      <c r="N21" s="81">
        <v>3.5009999999999999</v>
      </c>
      <c r="O21" s="81">
        <v>5.6260000000000003</v>
      </c>
      <c r="P21" s="81">
        <v>1.6910000000000001</v>
      </c>
      <c r="Q21" s="81">
        <v>3.27</v>
      </c>
      <c r="R21" s="81">
        <v>4.048</v>
      </c>
      <c r="S21" s="81">
        <v>3.11</v>
      </c>
      <c r="T21" s="81">
        <v>7.4770000000000003</v>
      </c>
      <c r="U21" s="81">
        <v>4.4880000000000004</v>
      </c>
      <c r="V21" s="81">
        <v>2.6459999999999999</v>
      </c>
      <c r="W21" s="81">
        <v>4.0369999999999999</v>
      </c>
      <c r="X21" s="81">
        <v>8.1710000000000012</v>
      </c>
      <c r="Y21" s="81">
        <v>4.9250000000000007</v>
      </c>
      <c r="Z21" s="78"/>
      <c r="AA21" s="79">
        <f t="shared" si="2"/>
        <v>179.88600000000002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44.244999999999997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44.244999999999997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13.741</v>
      </c>
      <c r="C25" s="88">
        <f t="shared" ref="C25:Z25" si="3">IF(LEN(C$2)&gt;0,SUM(C19:C24),"")</f>
        <v>13.307999999999998</v>
      </c>
      <c r="D25" s="88">
        <f t="shared" si="3"/>
        <v>9.3199999999999985</v>
      </c>
      <c r="E25" s="88">
        <f t="shared" si="3"/>
        <v>7.49</v>
      </c>
      <c r="F25" s="88">
        <f t="shared" si="3"/>
        <v>8.8360000000000003</v>
      </c>
      <c r="G25" s="88">
        <f t="shared" si="3"/>
        <v>8.4380000000000006</v>
      </c>
      <c r="H25" s="88">
        <f t="shared" si="3"/>
        <v>18.716999999999999</v>
      </c>
      <c r="I25" s="88">
        <f t="shared" si="3"/>
        <v>21.439</v>
      </c>
      <c r="J25" s="88">
        <f t="shared" si="3"/>
        <v>11.028</v>
      </c>
      <c r="K25" s="88">
        <f t="shared" si="3"/>
        <v>7.5540000000000003</v>
      </c>
      <c r="L25" s="88">
        <f t="shared" si="3"/>
        <v>3.8690000000000002</v>
      </c>
      <c r="M25" s="88">
        <f t="shared" si="3"/>
        <v>5.1550000000000002</v>
      </c>
      <c r="N25" s="88">
        <f t="shared" si="3"/>
        <v>3.5009999999999999</v>
      </c>
      <c r="O25" s="88">
        <f t="shared" si="3"/>
        <v>6.2149999999999999</v>
      </c>
      <c r="P25" s="88">
        <f t="shared" si="3"/>
        <v>2.2829999999999999</v>
      </c>
      <c r="Q25" s="88">
        <f t="shared" si="3"/>
        <v>48.094999999999999</v>
      </c>
      <c r="R25" s="88">
        <f t="shared" si="3"/>
        <v>4.048</v>
      </c>
      <c r="S25" s="88">
        <f t="shared" si="3"/>
        <v>3.11</v>
      </c>
      <c r="T25" s="88">
        <f t="shared" si="3"/>
        <v>9.3109999999999999</v>
      </c>
      <c r="U25" s="88">
        <f t="shared" si="3"/>
        <v>6.9039999999999999</v>
      </c>
      <c r="V25" s="88">
        <f t="shared" si="3"/>
        <v>3.2359999999999998</v>
      </c>
      <c r="W25" s="88">
        <f t="shared" si="3"/>
        <v>4.0369999999999999</v>
      </c>
      <c r="X25" s="88">
        <f t="shared" si="3"/>
        <v>8.7440000000000015</v>
      </c>
      <c r="Y25" s="88">
        <f t="shared" si="3"/>
        <v>5.4970000000000008</v>
      </c>
      <c r="Z25" s="89" t="str">
        <f t="shared" si="3"/>
        <v/>
      </c>
      <c r="AA25" s="90">
        <f>SUM(AA19:AA24)</f>
        <v>233.87600000000003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105.283</v>
      </c>
      <c r="C29" s="77">
        <v>111.565</v>
      </c>
      <c r="D29" s="77">
        <v>9.32</v>
      </c>
      <c r="E29" s="77">
        <v>30.84</v>
      </c>
      <c r="F29" s="77">
        <v>32.682000000000002</v>
      </c>
      <c r="G29" s="77">
        <v>36.067999999999998</v>
      </c>
      <c r="H29" s="77">
        <v>130.119</v>
      </c>
      <c r="I29" s="77">
        <v>21.439</v>
      </c>
      <c r="J29" s="77">
        <v>45.38</v>
      </c>
      <c r="K29" s="77">
        <v>44.07</v>
      </c>
      <c r="L29" s="77">
        <v>53.506</v>
      </c>
      <c r="M29" s="77">
        <v>41.933999999999997</v>
      </c>
      <c r="N29" s="77">
        <v>39.046999999999997</v>
      </c>
      <c r="O29" s="77">
        <v>8.9450000000000003</v>
      </c>
      <c r="P29" s="77">
        <v>72.727999999999994</v>
      </c>
      <c r="Q29" s="77">
        <v>123.991</v>
      </c>
      <c r="R29" s="77">
        <v>4.97</v>
      </c>
      <c r="S29" s="77">
        <v>43.616</v>
      </c>
      <c r="T29" s="77">
        <v>109.31100000000001</v>
      </c>
      <c r="U29" s="77">
        <v>49.304000000000002</v>
      </c>
      <c r="V29" s="77">
        <v>52.997999999999998</v>
      </c>
      <c r="W29" s="77">
        <v>52.709000000000003</v>
      </c>
      <c r="X29" s="77">
        <v>130.483</v>
      </c>
      <c r="Y29" s="77">
        <v>45.497</v>
      </c>
      <c r="Z29" s="78"/>
      <c r="AA29" s="79">
        <f>SUM(B29:Z29)</f>
        <v>1395.8050000000003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105.283</v>
      </c>
      <c r="C31" s="62">
        <f t="shared" ref="C31:Z31" si="4">IF(LEN(C$2)&gt;0,SUM(C28:C30),"")</f>
        <v>111.565</v>
      </c>
      <c r="D31" s="62">
        <f t="shared" si="4"/>
        <v>9.32</v>
      </c>
      <c r="E31" s="62">
        <f t="shared" si="4"/>
        <v>30.84</v>
      </c>
      <c r="F31" s="62">
        <f t="shared" si="4"/>
        <v>32.682000000000002</v>
      </c>
      <c r="G31" s="62">
        <f t="shared" si="4"/>
        <v>36.067999999999998</v>
      </c>
      <c r="H31" s="62">
        <f t="shared" si="4"/>
        <v>130.119</v>
      </c>
      <c r="I31" s="62">
        <f t="shared" si="4"/>
        <v>21.439</v>
      </c>
      <c r="J31" s="62">
        <f t="shared" si="4"/>
        <v>45.38</v>
      </c>
      <c r="K31" s="62">
        <f t="shared" si="4"/>
        <v>44.07</v>
      </c>
      <c r="L31" s="62">
        <f t="shared" si="4"/>
        <v>53.506</v>
      </c>
      <c r="M31" s="62">
        <f t="shared" si="4"/>
        <v>41.933999999999997</v>
      </c>
      <c r="N31" s="62">
        <f t="shared" si="4"/>
        <v>39.046999999999997</v>
      </c>
      <c r="O31" s="62">
        <f t="shared" si="4"/>
        <v>8.9450000000000003</v>
      </c>
      <c r="P31" s="62">
        <f t="shared" si="4"/>
        <v>72.727999999999994</v>
      </c>
      <c r="Q31" s="62">
        <f t="shared" si="4"/>
        <v>123.991</v>
      </c>
      <c r="R31" s="62">
        <f t="shared" si="4"/>
        <v>4.97</v>
      </c>
      <c r="S31" s="62">
        <f t="shared" si="4"/>
        <v>43.616</v>
      </c>
      <c r="T31" s="62">
        <f t="shared" si="4"/>
        <v>109.31100000000001</v>
      </c>
      <c r="U31" s="62">
        <f t="shared" si="4"/>
        <v>49.304000000000002</v>
      </c>
      <c r="V31" s="62">
        <f t="shared" si="4"/>
        <v>52.997999999999998</v>
      </c>
      <c r="W31" s="62">
        <f t="shared" si="4"/>
        <v>52.709000000000003</v>
      </c>
      <c r="X31" s="62">
        <f t="shared" si="4"/>
        <v>130.483</v>
      </c>
      <c r="Y31" s="62">
        <f t="shared" si="4"/>
        <v>45.497</v>
      </c>
      <c r="Z31" s="63" t="str">
        <f t="shared" si="4"/>
        <v/>
      </c>
      <c r="AA31" s="64">
        <f>SUM(AA28:AA30)</f>
        <v>1395.8050000000003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29.7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29.7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29.7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29.7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105.283</v>
      </c>
      <c r="C51" s="88">
        <f t="shared" si="10"/>
        <v>111.565</v>
      </c>
      <c r="D51" s="88">
        <f t="shared" si="10"/>
        <v>39.019999999999996</v>
      </c>
      <c r="E51" s="88">
        <f t="shared" si="10"/>
        <v>30.840000000000003</v>
      </c>
      <c r="F51" s="88">
        <f t="shared" si="10"/>
        <v>32.682000000000002</v>
      </c>
      <c r="G51" s="88">
        <f t="shared" si="10"/>
        <v>36.067999999999998</v>
      </c>
      <c r="H51" s="88">
        <f t="shared" si="10"/>
        <v>130.119</v>
      </c>
      <c r="I51" s="88">
        <f t="shared" si="10"/>
        <v>21.439</v>
      </c>
      <c r="J51" s="88">
        <f t="shared" si="10"/>
        <v>45.38</v>
      </c>
      <c r="K51" s="88">
        <f t="shared" si="10"/>
        <v>44.07</v>
      </c>
      <c r="L51" s="88">
        <f t="shared" si="10"/>
        <v>53.506</v>
      </c>
      <c r="M51" s="88">
        <f t="shared" si="10"/>
        <v>41.934000000000005</v>
      </c>
      <c r="N51" s="88">
        <f t="shared" si="10"/>
        <v>39.046999999999997</v>
      </c>
      <c r="O51" s="88">
        <f t="shared" si="10"/>
        <v>8.9450000000000003</v>
      </c>
      <c r="P51" s="88">
        <f t="shared" si="10"/>
        <v>72.727999999999994</v>
      </c>
      <c r="Q51" s="88">
        <f t="shared" si="10"/>
        <v>123.991</v>
      </c>
      <c r="R51" s="88">
        <f t="shared" si="10"/>
        <v>4.97</v>
      </c>
      <c r="S51" s="88">
        <f t="shared" si="10"/>
        <v>43.616</v>
      </c>
      <c r="T51" s="88">
        <f t="shared" si="10"/>
        <v>109.31100000000001</v>
      </c>
      <c r="U51" s="88">
        <f t="shared" si="10"/>
        <v>49.304000000000002</v>
      </c>
      <c r="V51" s="88">
        <f t="shared" si="10"/>
        <v>52.997999999999998</v>
      </c>
      <c r="W51" s="88">
        <f t="shared" si="10"/>
        <v>52.708999999999996</v>
      </c>
      <c r="X51" s="88">
        <f t="shared" si="10"/>
        <v>130.483</v>
      </c>
      <c r="Y51" s="88">
        <f t="shared" si="10"/>
        <v>45.497</v>
      </c>
      <c r="Z51" s="89" t="str">
        <f t="shared" si="10"/>
        <v/>
      </c>
      <c r="AA51" s="105">
        <f>SUM(B51:Z51)</f>
        <v>1425.5050000000003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105.283</v>
      </c>
      <c r="C4" s="18">
        <v>111.565</v>
      </c>
      <c r="D4" s="18">
        <v>38.987000000000002</v>
      </c>
      <c r="E4" s="18">
        <v>30.839999999999996</v>
      </c>
      <c r="F4" s="18">
        <v>32.681999999999995</v>
      </c>
      <c r="G4" s="18">
        <v>36.067999999999998</v>
      </c>
      <c r="H4" s="18">
        <v>130.119</v>
      </c>
      <c r="I4" s="18">
        <v>21.439000000000004</v>
      </c>
      <c r="J4" s="18">
        <v>45.38</v>
      </c>
      <c r="K4" s="18">
        <v>44.070000000000007</v>
      </c>
      <c r="L4" s="18">
        <v>53.506</v>
      </c>
      <c r="M4" s="18">
        <v>41.933999999999997</v>
      </c>
      <c r="N4" s="18">
        <v>39.047000000000004</v>
      </c>
      <c r="O4" s="18">
        <v>8.9449999999999985</v>
      </c>
      <c r="P4" s="18">
        <v>72.727999999999994</v>
      </c>
      <c r="Q4" s="18">
        <v>123.991</v>
      </c>
      <c r="R4" s="18">
        <v>4.9700000000000006</v>
      </c>
      <c r="S4" s="18">
        <v>43.616</v>
      </c>
      <c r="T4" s="18">
        <v>109.31100000000001</v>
      </c>
      <c r="U4" s="18">
        <v>49.280999999999992</v>
      </c>
      <c r="V4" s="18">
        <v>53.025999999999996</v>
      </c>
      <c r="W4" s="18">
        <v>52.708999999999996</v>
      </c>
      <c r="X4" s="18">
        <v>130.483</v>
      </c>
      <c r="Y4" s="18">
        <v>45.497</v>
      </c>
      <c r="Z4" s="19"/>
      <c r="AA4" s="20">
        <f>SUM(B4:Z4)</f>
        <v>1425.4770000000001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258.31</v>
      </c>
      <c r="C7" s="28">
        <v>255.07</v>
      </c>
      <c r="D7" s="28">
        <v>237.89</v>
      </c>
      <c r="E7" s="28">
        <v>229</v>
      </c>
      <c r="F7" s="28">
        <v>232</v>
      </c>
      <c r="G7" s="28">
        <v>242</v>
      </c>
      <c r="H7" s="28">
        <v>270</v>
      </c>
      <c r="I7" s="28">
        <v>205.36</v>
      </c>
      <c r="J7" s="28">
        <v>200</v>
      </c>
      <c r="K7" s="28">
        <v>193</v>
      </c>
      <c r="L7" s="28">
        <v>193</v>
      </c>
      <c r="M7" s="28">
        <v>192</v>
      </c>
      <c r="N7" s="28">
        <v>196</v>
      </c>
      <c r="O7" s="28">
        <v>143.97</v>
      </c>
      <c r="P7" s="28">
        <v>199.04</v>
      </c>
      <c r="Q7" s="28">
        <v>204.59</v>
      </c>
      <c r="R7" s="28">
        <v>228.73</v>
      </c>
      <c r="S7" s="28">
        <v>238.91</v>
      </c>
      <c r="T7" s="28">
        <v>297.76</v>
      </c>
      <c r="U7" s="28">
        <v>351.75</v>
      </c>
      <c r="V7" s="28">
        <v>301.5</v>
      </c>
      <c r="W7" s="28">
        <v>263.32</v>
      </c>
      <c r="X7" s="28">
        <v>268.73</v>
      </c>
      <c r="Y7" s="28">
        <v>223.98</v>
      </c>
      <c r="Z7" s="29"/>
      <c r="AA7" s="30">
        <f>IF(SUM(B7:Z7)&lt;&gt;0,AVERAGEIF(B7:Z7,"&lt;&gt;"""),"")</f>
        <v>234.41291666666666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</v>
      </c>
      <c r="I12" s="52"/>
      <c r="J12" s="52"/>
      <c r="K12" s="52"/>
      <c r="L12" s="52"/>
      <c r="M12" s="52"/>
      <c r="N12" s="52"/>
      <c r="O12" s="52"/>
      <c r="P12" s="52">
        <v>47</v>
      </c>
      <c r="Q12" s="52">
        <v>98</v>
      </c>
      <c r="R12" s="52"/>
      <c r="S12" s="52">
        <v>11</v>
      </c>
      <c r="T12" s="52">
        <v>96.540999999999997</v>
      </c>
      <c r="U12" s="52">
        <v>2</v>
      </c>
      <c r="V12" s="52">
        <v>3</v>
      </c>
      <c r="W12" s="52">
        <v>12</v>
      </c>
      <c r="X12" s="52"/>
      <c r="Y12" s="52">
        <v>37.356000000000002</v>
      </c>
      <c r="Z12" s="53"/>
      <c r="AA12" s="54">
        <f t="shared" si="0"/>
        <v>366.89699999999999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41.731999999999999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25.212</v>
      </c>
      <c r="V13" s="52"/>
      <c r="W13" s="52">
        <v>19.998000000000001</v>
      </c>
      <c r="X13" s="52">
        <v>130</v>
      </c>
      <c r="Y13" s="52"/>
      <c r="Z13" s="53"/>
      <c r="AA13" s="54">
        <f t="shared" si="0"/>
        <v>216.94200000000001</v>
      </c>
    </row>
    <row r="14" spans="1:27" ht="24.95" customHeight="1" x14ac:dyDescent="0.2">
      <c r="A14" s="55" t="s">
        <v>10</v>
      </c>
      <c r="B14" s="56">
        <v>14.744000000000002</v>
      </c>
      <c r="C14" s="57">
        <v>8.9649999999999999</v>
      </c>
      <c r="D14" s="57">
        <v>38.987000000000002</v>
      </c>
      <c r="E14" s="57">
        <v>30.839999999999996</v>
      </c>
      <c r="F14" s="57">
        <v>32.363999999999997</v>
      </c>
      <c r="G14" s="57">
        <v>35.518999999999998</v>
      </c>
      <c r="H14" s="57">
        <v>27.753</v>
      </c>
      <c r="I14" s="57">
        <v>20.823000000000004</v>
      </c>
      <c r="J14" s="57">
        <v>32.177999999999997</v>
      </c>
      <c r="K14" s="57">
        <v>31.673000000000002</v>
      </c>
      <c r="L14" s="57">
        <v>35.487000000000002</v>
      </c>
      <c r="M14" s="57">
        <v>28.097000000000005</v>
      </c>
      <c r="N14" s="57">
        <v>25.609000000000002</v>
      </c>
      <c r="O14" s="57">
        <v>6.0990000000000002</v>
      </c>
      <c r="P14" s="57">
        <v>20.077000000000002</v>
      </c>
      <c r="Q14" s="57">
        <v>19.64</v>
      </c>
      <c r="R14" s="57">
        <v>1.38</v>
      </c>
      <c r="S14" s="57">
        <v>22.522000000000002</v>
      </c>
      <c r="T14" s="57">
        <v>9.2480000000000011</v>
      </c>
      <c r="U14" s="57">
        <v>1.2070000000000001</v>
      </c>
      <c r="V14" s="57"/>
      <c r="W14" s="57">
        <v>20.228000000000002</v>
      </c>
      <c r="X14" s="57"/>
      <c r="Y14" s="57">
        <v>7.6499999999999995</v>
      </c>
      <c r="Z14" s="58"/>
      <c r="AA14" s="59">
        <f t="shared" si="0"/>
        <v>471.08999999999992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14.744000000000002</v>
      </c>
      <c r="C16" s="62">
        <f t="shared" ref="C16:Z16" si="1">IF(LEN(C$2)&gt;0,SUM(C10:C15),"")</f>
        <v>8.9649999999999999</v>
      </c>
      <c r="D16" s="62">
        <f t="shared" si="1"/>
        <v>38.987000000000002</v>
      </c>
      <c r="E16" s="62">
        <f t="shared" si="1"/>
        <v>30.839999999999996</v>
      </c>
      <c r="F16" s="62">
        <f t="shared" si="1"/>
        <v>32.363999999999997</v>
      </c>
      <c r="G16" s="62">
        <f t="shared" si="1"/>
        <v>35.518999999999998</v>
      </c>
      <c r="H16" s="62">
        <f t="shared" si="1"/>
        <v>129.48500000000001</v>
      </c>
      <c r="I16" s="62">
        <f t="shared" si="1"/>
        <v>20.823000000000004</v>
      </c>
      <c r="J16" s="62">
        <f t="shared" si="1"/>
        <v>32.177999999999997</v>
      </c>
      <c r="K16" s="62">
        <f t="shared" si="1"/>
        <v>31.673000000000002</v>
      </c>
      <c r="L16" s="62">
        <f t="shared" si="1"/>
        <v>35.487000000000002</v>
      </c>
      <c r="M16" s="62">
        <f t="shared" si="1"/>
        <v>28.097000000000005</v>
      </c>
      <c r="N16" s="62">
        <f t="shared" si="1"/>
        <v>25.609000000000002</v>
      </c>
      <c r="O16" s="62">
        <f t="shared" si="1"/>
        <v>6.0990000000000002</v>
      </c>
      <c r="P16" s="62">
        <f t="shared" si="1"/>
        <v>67.076999999999998</v>
      </c>
      <c r="Q16" s="62">
        <f t="shared" si="1"/>
        <v>117.64</v>
      </c>
      <c r="R16" s="62">
        <f t="shared" si="1"/>
        <v>1.38</v>
      </c>
      <c r="S16" s="62">
        <f t="shared" si="1"/>
        <v>33.522000000000006</v>
      </c>
      <c r="T16" s="62">
        <f t="shared" si="1"/>
        <v>105.789</v>
      </c>
      <c r="U16" s="62">
        <f t="shared" si="1"/>
        <v>28.419</v>
      </c>
      <c r="V16" s="62">
        <f t="shared" si="1"/>
        <v>3</v>
      </c>
      <c r="W16" s="62">
        <f t="shared" si="1"/>
        <v>52.225999999999999</v>
      </c>
      <c r="X16" s="62">
        <f t="shared" si="1"/>
        <v>130</v>
      </c>
      <c r="Y16" s="62">
        <f t="shared" si="1"/>
        <v>45.006</v>
      </c>
      <c r="Z16" s="63" t="str">
        <f t="shared" si="1"/>
        <v/>
      </c>
      <c r="AA16" s="64">
        <f>SUM(AA10:AA15)</f>
        <v>1054.9289999999999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0.318</v>
      </c>
      <c r="G20" s="77">
        <v>0.54900000000000004</v>
      </c>
      <c r="H20" s="77">
        <v>0.63400000000000001</v>
      </c>
      <c r="I20" s="77">
        <v>0.61599999999999999</v>
      </c>
      <c r="J20" s="77">
        <v>0.59199999999999997</v>
      </c>
      <c r="K20" s="77">
        <v>0.57399999999999995</v>
      </c>
      <c r="L20" s="77">
        <v>0.56499999999999995</v>
      </c>
      <c r="M20" s="77">
        <v>0.53500000000000003</v>
      </c>
      <c r="N20" s="77">
        <v>0.47799999999999998</v>
      </c>
      <c r="O20" s="77">
        <v>0.47799999999999998</v>
      </c>
      <c r="P20" s="77">
        <v>0.46500000000000002</v>
      </c>
      <c r="Q20" s="77">
        <v>0.48299999999999998</v>
      </c>
      <c r="R20" s="77">
        <v>0.49</v>
      </c>
      <c r="S20" s="77">
        <v>0.50600000000000001</v>
      </c>
      <c r="T20" s="77">
        <v>0.53200000000000003</v>
      </c>
      <c r="U20" s="77">
        <v>0.51200000000000001</v>
      </c>
      <c r="V20" s="77">
        <v>0.504</v>
      </c>
      <c r="W20" s="77">
        <v>0.48299999999999998</v>
      </c>
      <c r="X20" s="77">
        <v>0.48299999999999998</v>
      </c>
      <c r="Y20" s="77">
        <v>0.49099999999999999</v>
      </c>
      <c r="Z20" s="78"/>
      <c r="AA20" s="79">
        <f t="shared" si="2"/>
        <v>10.288</v>
      </c>
    </row>
    <row r="21" spans="1:27" ht="24.95" customHeight="1" x14ac:dyDescent="0.2">
      <c r="A21" s="75" t="s">
        <v>16</v>
      </c>
      <c r="B21" s="80">
        <v>3.1389999999999998</v>
      </c>
      <c r="C21" s="81"/>
      <c r="D21" s="81"/>
      <c r="E21" s="81"/>
      <c r="F21" s="81"/>
      <c r="G21" s="81"/>
      <c r="H21" s="81"/>
      <c r="I21" s="81"/>
      <c r="J21" s="81">
        <v>12.61</v>
      </c>
      <c r="K21" s="81">
        <v>11.822999999999999</v>
      </c>
      <c r="L21" s="81">
        <v>17.454000000000004</v>
      </c>
      <c r="M21" s="81">
        <v>13.302</v>
      </c>
      <c r="N21" s="81">
        <v>12.959999999999999</v>
      </c>
      <c r="O21" s="81">
        <v>2.3679999999999999</v>
      </c>
      <c r="P21" s="81">
        <v>5.1859999999999999</v>
      </c>
      <c r="Q21" s="81">
        <v>5.8680000000000003</v>
      </c>
      <c r="R21" s="81">
        <v>3.1</v>
      </c>
      <c r="S21" s="81">
        <v>9.5879999999999992</v>
      </c>
      <c r="T21" s="81">
        <v>2.99</v>
      </c>
      <c r="U21" s="81">
        <v>0.95</v>
      </c>
      <c r="V21" s="81">
        <v>2.1219999999999999</v>
      </c>
      <c r="W21" s="81"/>
      <c r="X21" s="81"/>
      <c r="Y21" s="81"/>
      <c r="Z21" s="78"/>
      <c r="AA21" s="79">
        <f t="shared" si="2"/>
        <v>103.45999999999997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3.1389999999999998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0.318</v>
      </c>
      <c r="G25" s="88">
        <f t="shared" si="3"/>
        <v>0.54900000000000004</v>
      </c>
      <c r="H25" s="88">
        <f t="shared" si="3"/>
        <v>0.63400000000000001</v>
      </c>
      <c r="I25" s="88">
        <f t="shared" si="3"/>
        <v>0.61599999999999999</v>
      </c>
      <c r="J25" s="88">
        <f t="shared" si="3"/>
        <v>13.202</v>
      </c>
      <c r="K25" s="88">
        <f t="shared" si="3"/>
        <v>12.396999999999998</v>
      </c>
      <c r="L25" s="88">
        <f t="shared" si="3"/>
        <v>18.019000000000005</v>
      </c>
      <c r="M25" s="88">
        <f t="shared" si="3"/>
        <v>13.837</v>
      </c>
      <c r="N25" s="88">
        <f t="shared" si="3"/>
        <v>13.437999999999999</v>
      </c>
      <c r="O25" s="88">
        <f t="shared" si="3"/>
        <v>2.8460000000000001</v>
      </c>
      <c r="P25" s="88">
        <f t="shared" si="3"/>
        <v>5.6509999999999998</v>
      </c>
      <c r="Q25" s="88">
        <f t="shared" si="3"/>
        <v>6.351</v>
      </c>
      <c r="R25" s="88">
        <f t="shared" si="3"/>
        <v>3.59</v>
      </c>
      <c r="S25" s="88">
        <f t="shared" si="3"/>
        <v>10.093999999999999</v>
      </c>
      <c r="T25" s="88">
        <f t="shared" si="3"/>
        <v>3.5220000000000002</v>
      </c>
      <c r="U25" s="88">
        <f t="shared" si="3"/>
        <v>1.462</v>
      </c>
      <c r="V25" s="88">
        <f t="shared" si="3"/>
        <v>2.6259999999999999</v>
      </c>
      <c r="W25" s="88">
        <f t="shared" si="3"/>
        <v>0.48299999999999998</v>
      </c>
      <c r="X25" s="88">
        <f t="shared" si="3"/>
        <v>0.48299999999999998</v>
      </c>
      <c r="Y25" s="88">
        <f t="shared" si="3"/>
        <v>0.49099999999999999</v>
      </c>
      <c r="Z25" s="89">
        <f t="shared" si="3"/>
        <v>0</v>
      </c>
      <c r="AA25" s="90">
        <f t="shared" si="3"/>
        <v>113.74799999999996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17.882999999999999</v>
      </c>
      <c r="C29" s="77">
        <v>8.9649999999999999</v>
      </c>
      <c r="D29" s="77">
        <v>38.987000000000002</v>
      </c>
      <c r="E29" s="77">
        <v>30.84</v>
      </c>
      <c r="F29" s="77">
        <v>32.682000000000002</v>
      </c>
      <c r="G29" s="77">
        <v>36.067999999999998</v>
      </c>
      <c r="H29" s="77">
        <v>130.119</v>
      </c>
      <c r="I29" s="77">
        <v>21.439</v>
      </c>
      <c r="J29" s="77">
        <v>45.38</v>
      </c>
      <c r="K29" s="77">
        <v>44.07</v>
      </c>
      <c r="L29" s="77">
        <v>53.506</v>
      </c>
      <c r="M29" s="77">
        <v>41.933999999999997</v>
      </c>
      <c r="N29" s="77">
        <v>39.046999999999997</v>
      </c>
      <c r="O29" s="77">
        <v>8.9450000000000003</v>
      </c>
      <c r="P29" s="77">
        <v>72.727999999999994</v>
      </c>
      <c r="Q29" s="77">
        <v>123.991</v>
      </c>
      <c r="R29" s="77">
        <v>4.97</v>
      </c>
      <c r="S29" s="77">
        <v>43.616</v>
      </c>
      <c r="T29" s="77">
        <v>109.31100000000001</v>
      </c>
      <c r="U29" s="77">
        <v>29.881</v>
      </c>
      <c r="V29" s="77">
        <v>5.6260000000000003</v>
      </c>
      <c r="W29" s="77">
        <v>52.709000000000003</v>
      </c>
      <c r="X29" s="77">
        <v>130.483</v>
      </c>
      <c r="Y29" s="77">
        <v>45.497</v>
      </c>
      <c r="Z29" s="78"/>
      <c r="AA29" s="79">
        <f>SUM(B29:Z29)</f>
        <v>1168.6769999999999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17.882999999999999</v>
      </c>
      <c r="C31" s="62">
        <f t="shared" si="4"/>
        <v>8.9649999999999999</v>
      </c>
      <c r="D31" s="62">
        <f t="shared" si="4"/>
        <v>38.987000000000002</v>
      </c>
      <c r="E31" s="62">
        <f t="shared" si="4"/>
        <v>30.84</v>
      </c>
      <c r="F31" s="62">
        <f t="shared" si="4"/>
        <v>32.682000000000002</v>
      </c>
      <c r="G31" s="62">
        <f t="shared" si="4"/>
        <v>36.067999999999998</v>
      </c>
      <c r="H31" s="62">
        <f t="shared" si="4"/>
        <v>130.119</v>
      </c>
      <c r="I31" s="62">
        <f t="shared" si="4"/>
        <v>21.439</v>
      </c>
      <c r="J31" s="62">
        <f t="shared" si="4"/>
        <v>45.38</v>
      </c>
      <c r="K31" s="62">
        <f t="shared" si="4"/>
        <v>44.07</v>
      </c>
      <c r="L31" s="62">
        <f t="shared" si="4"/>
        <v>53.506</v>
      </c>
      <c r="M31" s="62">
        <f t="shared" si="4"/>
        <v>41.933999999999997</v>
      </c>
      <c r="N31" s="62">
        <f t="shared" si="4"/>
        <v>39.046999999999997</v>
      </c>
      <c r="O31" s="62">
        <f t="shared" si="4"/>
        <v>8.9450000000000003</v>
      </c>
      <c r="P31" s="62">
        <f t="shared" si="4"/>
        <v>72.727999999999994</v>
      </c>
      <c r="Q31" s="62">
        <f t="shared" si="4"/>
        <v>123.991</v>
      </c>
      <c r="R31" s="62">
        <f t="shared" si="4"/>
        <v>4.97</v>
      </c>
      <c r="S31" s="62">
        <f t="shared" si="4"/>
        <v>43.616</v>
      </c>
      <c r="T31" s="62">
        <f t="shared" si="4"/>
        <v>109.31100000000001</v>
      </c>
      <c r="U31" s="62">
        <f t="shared" si="4"/>
        <v>29.881</v>
      </c>
      <c r="V31" s="62">
        <f t="shared" si="4"/>
        <v>5.6260000000000003</v>
      </c>
      <c r="W31" s="62">
        <f t="shared" si="4"/>
        <v>52.709000000000003</v>
      </c>
      <c r="X31" s="62">
        <f t="shared" si="4"/>
        <v>130.483</v>
      </c>
      <c r="Y31" s="62">
        <f t="shared" si="4"/>
        <v>45.497</v>
      </c>
      <c r="Z31" s="63">
        <f t="shared" si="4"/>
        <v>0</v>
      </c>
      <c r="AA31" s="64">
        <f t="shared" si="4"/>
        <v>1168.6769999999999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87.4</v>
      </c>
      <c r="C38" s="99">
        <v>102.6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19.399999999999999</v>
      </c>
      <c r="V38" s="99">
        <v>47.4</v>
      </c>
      <c r="W38" s="99"/>
      <c r="X38" s="99"/>
      <c r="Y38" s="99"/>
      <c r="Z38" s="100"/>
      <c r="AA38" s="79">
        <f t="shared" si="5"/>
        <v>256.8</v>
      </c>
    </row>
    <row r="39" spans="1:27" ht="30" customHeight="1" thickBot="1" x14ac:dyDescent="0.25">
      <c r="A39" s="86" t="s">
        <v>45</v>
      </c>
      <c r="B39" s="87">
        <f t="shared" ref="B39:Z39" si="6">SUM(B34:B38)</f>
        <v>87.4</v>
      </c>
      <c r="C39" s="88">
        <f t="shared" si="6"/>
        <v>102.6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19.399999999999999</v>
      </c>
      <c r="V39" s="88">
        <f t="shared" si="6"/>
        <v>47.4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87.4</v>
      </c>
      <c r="C46" s="99">
        <v>102.6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19.399999999999999</v>
      </c>
      <c r="V46" s="99">
        <v>47.4</v>
      </c>
      <c r="W46" s="99"/>
      <c r="X46" s="99"/>
      <c r="Y46" s="99"/>
      <c r="Z46" s="100"/>
      <c r="AA46" s="79">
        <f t="shared" si="7"/>
        <v>256.8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87.4</v>
      </c>
      <c r="C48" s="88">
        <f t="shared" ref="C48:Z48" si="8">SUM(C42:C47)</f>
        <v>102.6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19.399999999999999</v>
      </c>
      <c r="V48" s="88">
        <f t="shared" si="8"/>
        <v>47.4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105.28300000000002</v>
      </c>
      <c r="C51" s="88">
        <f t="shared" si="10"/>
        <v>111.565</v>
      </c>
      <c r="D51" s="88">
        <f t="shared" si="10"/>
        <v>38.987000000000002</v>
      </c>
      <c r="E51" s="88">
        <f t="shared" si="10"/>
        <v>30.839999999999996</v>
      </c>
      <c r="F51" s="88">
        <f t="shared" si="10"/>
        <v>32.681999999999995</v>
      </c>
      <c r="G51" s="88">
        <f t="shared" si="10"/>
        <v>36.067999999999998</v>
      </c>
      <c r="H51" s="88">
        <f t="shared" si="10"/>
        <v>130.119</v>
      </c>
      <c r="I51" s="88">
        <f t="shared" si="10"/>
        <v>21.439000000000004</v>
      </c>
      <c r="J51" s="88">
        <f t="shared" si="10"/>
        <v>45.379999999999995</v>
      </c>
      <c r="K51" s="88">
        <f t="shared" si="10"/>
        <v>44.07</v>
      </c>
      <c r="L51" s="88">
        <f t="shared" si="10"/>
        <v>53.506000000000007</v>
      </c>
      <c r="M51" s="88">
        <f t="shared" si="10"/>
        <v>41.934000000000005</v>
      </c>
      <c r="N51" s="88">
        <f t="shared" si="10"/>
        <v>39.046999999999997</v>
      </c>
      <c r="O51" s="88">
        <f t="shared" si="10"/>
        <v>8.9450000000000003</v>
      </c>
      <c r="P51" s="88">
        <f t="shared" si="10"/>
        <v>72.727999999999994</v>
      </c>
      <c r="Q51" s="88">
        <f t="shared" si="10"/>
        <v>123.991</v>
      </c>
      <c r="R51" s="88">
        <f t="shared" si="10"/>
        <v>4.97</v>
      </c>
      <c r="S51" s="88">
        <f t="shared" si="10"/>
        <v>43.616000000000007</v>
      </c>
      <c r="T51" s="88">
        <f t="shared" si="10"/>
        <v>109.31100000000001</v>
      </c>
      <c r="U51" s="88">
        <f t="shared" si="10"/>
        <v>49.280999999999999</v>
      </c>
      <c r="V51" s="88">
        <f t="shared" si="10"/>
        <v>53.025999999999996</v>
      </c>
      <c r="W51" s="88">
        <f t="shared" si="10"/>
        <v>52.708999999999996</v>
      </c>
      <c r="X51" s="88">
        <f t="shared" si="10"/>
        <v>130.483</v>
      </c>
      <c r="Y51" s="88">
        <f t="shared" si="10"/>
        <v>45.497</v>
      </c>
      <c r="Z51" s="89">
        <f t="shared" si="10"/>
        <v>0</v>
      </c>
      <c r="AA51" s="105">
        <f>SUM(B51:Z51)</f>
        <v>1425.4770000000001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87.4</v>
      </c>
      <c r="C4" s="18">
        <v>102.6</v>
      </c>
      <c r="D4" s="18">
        <v>-29.7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19.399999999999999</v>
      </c>
      <c r="V4" s="18">
        <v>47.4</v>
      </c>
      <c r="W4" s="18"/>
      <c r="X4" s="18"/>
      <c r="Y4" s="18"/>
      <c r="Z4" s="19"/>
      <c r="AA4" s="112">
        <f>SUM(B4:Z4)</f>
        <v>227.10000000000002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258.31</v>
      </c>
      <c r="C7" s="118">
        <v>255.07</v>
      </c>
      <c r="D7" s="118">
        <v>237.89</v>
      </c>
      <c r="E7" s="118">
        <v>229</v>
      </c>
      <c r="F7" s="118">
        <v>232</v>
      </c>
      <c r="G7" s="118">
        <v>242</v>
      </c>
      <c r="H7" s="118">
        <v>270</v>
      </c>
      <c r="I7" s="118">
        <v>205.36</v>
      </c>
      <c r="J7" s="118">
        <v>200</v>
      </c>
      <c r="K7" s="118">
        <v>193</v>
      </c>
      <c r="L7" s="118">
        <v>193</v>
      </c>
      <c r="M7" s="118">
        <v>192</v>
      </c>
      <c r="N7" s="118">
        <v>196</v>
      </c>
      <c r="O7" s="118">
        <v>143.97</v>
      </c>
      <c r="P7" s="118">
        <v>199.04</v>
      </c>
      <c r="Q7" s="118">
        <v>204.59</v>
      </c>
      <c r="R7" s="118">
        <v>228.73</v>
      </c>
      <c r="S7" s="118">
        <v>238.91</v>
      </c>
      <c r="T7" s="118">
        <v>297.76</v>
      </c>
      <c r="U7" s="118">
        <v>351.75</v>
      </c>
      <c r="V7" s="118">
        <v>301.5</v>
      </c>
      <c r="W7" s="118">
        <v>263.32</v>
      </c>
      <c r="X7" s="118">
        <v>268.73</v>
      </c>
      <c r="Y7" s="118">
        <v>223.98</v>
      </c>
      <c r="Z7" s="119"/>
      <c r="AA7" s="120">
        <f>IF(SUM(B7:Z7)&lt;&gt;0,AVERAGEIF(B7:Z7,"&lt;&gt;"""),"")</f>
        <v>234.41291666666666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29.7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29.7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29.7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87.4</v>
      </c>
      <c r="C23" s="134">
        <v>102.6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19.399999999999999</v>
      </c>
      <c r="V23" s="134">
        <v>47.4</v>
      </c>
      <c r="W23" s="134"/>
      <c r="X23" s="134"/>
      <c r="Y23" s="134"/>
      <c r="Z23" s="132"/>
      <c r="AA23" s="133">
        <f t="shared" si="2"/>
        <v>256.8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87.4</v>
      </c>
      <c r="C24" s="136">
        <f t="shared" si="3"/>
        <v>102.6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19.399999999999999</v>
      </c>
      <c r="V24" s="136">
        <f t="shared" si="3"/>
        <v>47.4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256.8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2022-03-24T14:20:57Z</dcterms:created>
  <dcterms:modified xsi:type="dcterms:W3CDTF">2022-03-24T14:20:58Z</dcterms:modified>
</cp:coreProperties>
</file>