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<sst xmlns="http://schemas.openxmlformats.org/spreadsheetml/2006/main" count="117" uniqueCount="53">
  <si>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23/03/2022 16:20:42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</si>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</sst>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36.784999999999997</c:v>
                </c:pt>
                <c:pt idx="2">
                  <c:v>51</c:v>
                </c:pt>
                <c:pt idx="3">
                  <c:v>191</c:v>
                </c:pt>
                <c:pt idx="4">
                  <c:v>85.063999999999993</c:v>
                </c:pt>
                <c:pt idx="5">
                  <c:v>103.587</c:v>
                </c:pt>
                <c:pt idx="6">
                  <c:v>80</c:v>
                </c:pt>
                <c:pt idx="7">
                  <c:v>85.122</c:v>
                </c:pt>
                <c:pt idx="8">
                  <c:v>80</c:v>
                </c:pt>
                <c:pt idx="9">
                  <c:v>90.771000000000001</c:v>
                </c:pt>
                <c:pt idx="10">
                  <c:v>119.4</c:v>
                </c:pt>
                <c:pt idx="11">
                  <c:v>237.64</c:v>
                </c:pt>
                <c:pt idx="12">
                  <c:v>241.24</c:v>
                </c:pt>
                <c:pt idx="13">
                  <c:v>161.32</c:v>
                </c:pt>
                <c:pt idx="14">
                  <c:v>205.86699999999999</c:v>
                </c:pt>
                <c:pt idx="15">
                  <c:v>69</c:v>
                </c:pt>
                <c:pt idx="16">
                  <c:v>44.32</c:v>
                </c:pt>
                <c:pt idx="17">
                  <c:v>73.888000000000005</c:v>
                </c:pt>
                <c:pt idx="18">
                  <c:v>80</c:v>
                </c:pt>
                <c:pt idx="19">
                  <c:v>180</c:v>
                </c:pt>
                <c:pt idx="20">
                  <c:v>98.921999999999997</c:v>
                </c:pt>
                <c:pt idx="21">
                  <c:v>120.489</c:v>
                </c:pt>
                <c:pt idx="22">
                  <c:v>128.88800000000001</c:v>
                </c:pt>
                <c:pt idx="23">
                  <c:v>67.748000000000005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55.933000000000014</c:v>
                </c:pt>
                <c:pt idx="3">
                  <c:v>0.88100000000000001</c:v>
                </c:pt>
                <c:pt idx="4">
                  <c:v>1.7999999999999999E-2</c:v>
                </c:pt>
                <c:pt idx="5">
                  <c:v>0.55100000000000005</c:v>
                </c:pt>
                <c:pt idx="6">
                  <c:v>0.70199999999999996</c:v>
                </c:pt>
                <c:pt idx="7">
                  <c:v>1.143</c:v>
                </c:pt>
                <c:pt idx="8">
                  <c:v>1.3149999999999999</c:v>
                </c:pt>
                <c:pt idx="9">
                  <c:v>0.374</c:v>
                </c:pt>
                <c:pt idx="10">
                  <c:v>4.8130000000000006</c:v>
                </c:pt>
                <c:pt idx="11">
                  <c:v>25.091999999999999</c:v>
                </c:pt>
                <c:pt idx="12">
                  <c:v>43.354999999999997</c:v>
                </c:pt>
                <c:pt idx="13">
                  <c:v>27.422000000000001</c:v>
                </c:pt>
                <c:pt idx="14">
                  <c:v>31.240000000000002</c:v>
                </c:pt>
                <c:pt idx="15">
                  <c:v>33.567</c:v>
                </c:pt>
                <c:pt idx="16">
                  <c:v>0.16299999999999998</c:v>
                </c:pt>
                <c:pt idx="17">
                  <c:v>0.32799999999999996</c:v>
                </c:pt>
                <c:pt idx="21">
                  <c:v>0.28799999999999998</c:v>
                </c:pt>
                <c:pt idx="22">
                  <c:v>2.75</c:v>
                </c:pt>
                <c:pt idx="23">
                  <c:v>6.2270000000000003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15</c:v>
                </c:pt>
                <c:pt idx="18">
                  <c:v>55.088999999999999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466912"/>
        <c:axId val="395467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32.381</c:v>
                </c:pt>
                <c:pt idx="1">
                  <c:v>40.106000000000002</c:v>
                </c:pt>
                <c:pt idx="2">
                  <c:v>110</c:v>
                </c:pt>
                <c:pt idx="3">
                  <c:v>194.07599999999999</c:v>
                </c:pt>
                <c:pt idx="4">
                  <c:v>87.775000000000006</c:v>
                </c:pt>
                <c:pt idx="5">
                  <c:v>106.863</c:v>
                </c:pt>
                <c:pt idx="6">
                  <c:v>85.759</c:v>
                </c:pt>
                <c:pt idx="7">
                  <c:v>86.265000000000001</c:v>
                </c:pt>
                <c:pt idx="8">
                  <c:v>81.314999999999984</c:v>
                </c:pt>
                <c:pt idx="9">
                  <c:v>91.144999999999996</c:v>
                </c:pt>
                <c:pt idx="10">
                  <c:v>124.24300000000001</c:v>
                </c:pt>
                <c:pt idx="11">
                  <c:v>262.69300000000004</c:v>
                </c:pt>
                <c:pt idx="12">
                  <c:v>284.56799999999998</c:v>
                </c:pt>
                <c:pt idx="13">
                  <c:v>188.70499999999998</c:v>
                </c:pt>
                <c:pt idx="14">
                  <c:v>237.30699999999999</c:v>
                </c:pt>
                <c:pt idx="15">
                  <c:v>105.14699999999998</c:v>
                </c:pt>
                <c:pt idx="16">
                  <c:v>56.771000000000001</c:v>
                </c:pt>
                <c:pt idx="17">
                  <c:v>105.71900000000001</c:v>
                </c:pt>
                <c:pt idx="18">
                  <c:v>145.99799999999999</c:v>
                </c:pt>
                <c:pt idx="19">
                  <c:v>189.70699999999997</c:v>
                </c:pt>
                <c:pt idx="20">
                  <c:v>111.258</c:v>
                </c:pt>
                <c:pt idx="21">
                  <c:v>127.273</c:v>
                </c:pt>
                <c:pt idx="22">
                  <c:v>141.82899999999998</c:v>
                </c:pt>
                <c:pt idx="23">
                  <c:v>84.198999999999998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66912"/>
        <c:axId val="395467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173.55</c:v>
                </c:pt>
                <c:pt idx="1">
                  <c:v>171.73</c:v>
                </c:pt>
                <c:pt idx="2">
                  <c:v>179.2</c:v>
                </c:pt>
                <c:pt idx="3">
                  <c:v>179.56</c:v>
                </c:pt>
                <c:pt idx="4">
                  <c:v>192.07</c:v>
                </c:pt>
                <c:pt idx="5">
                  <c:v>192.07</c:v>
                </c:pt>
                <c:pt idx="6">
                  <c:v>256.89999999999998</c:v>
                </c:pt>
                <c:pt idx="7">
                  <c:v>289.13</c:v>
                </c:pt>
                <c:pt idx="8">
                  <c:v>232.26</c:v>
                </c:pt>
                <c:pt idx="9">
                  <c:v>198.94</c:v>
                </c:pt>
                <c:pt idx="10">
                  <c:v>199</c:v>
                </c:pt>
                <c:pt idx="11">
                  <c:v>198.49</c:v>
                </c:pt>
                <c:pt idx="12">
                  <c:v>194.34</c:v>
                </c:pt>
                <c:pt idx="13">
                  <c:v>198.12</c:v>
                </c:pt>
                <c:pt idx="14">
                  <c:v>204.7</c:v>
                </c:pt>
                <c:pt idx="15">
                  <c:v>223.79</c:v>
                </c:pt>
                <c:pt idx="16">
                  <c:v>232.58</c:v>
                </c:pt>
                <c:pt idx="17">
                  <c:v>266.99</c:v>
                </c:pt>
                <c:pt idx="18">
                  <c:v>325.14</c:v>
                </c:pt>
                <c:pt idx="19">
                  <c:v>367.4</c:v>
                </c:pt>
                <c:pt idx="20">
                  <c:v>298</c:v>
                </c:pt>
                <c:pt idx="21">
                  <c:v>256</c:v>
                </c:pt>
                <c:pt idx="22">
                  <c:v>240.04</c:v>
                </c:pt>
                <c:pt idx="23">
                  <c:v>232.58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468088"/>
        <c:axId val="395467696"/>
      </c:lineChart>
      <c:catAx>
        <c:axId val="395466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467304"/>
        <c:crosses val="autoZero"/>
        <c:auto val="1"/>
        <c:lblAlgn val="ctr"/>
        <c:lblOffset val="100"/>
        <c:noMultiLvlLbl val="0"/>
      </c:catAx>
      <c:valAx>
        <c:axId val="39546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466912"/>
        <c:crosses val="autoZero"/>
        <c:crossBetween val="between"/>
      </c:valAx>
      <c:valAx>
        <c:axId val="395467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468088"/>
        <c:crosses val="max"/>
        <c:crossBetween val="between"/>
      </c:valAx>
      <c:catAx>
        <c:axId val="395468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467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32.381</v>
      </c>
      <c r="C4" s="18">
        <v>40.105999999999995</v>
      </c>
      <c r="D4" s="18">
        <v>110</v>
      </c>
      <c r="E4" s="18">
        <v>194.07599999999999</v>
      </c>
      <c r="F4" s="18">
        <v>87.774999999999991</v>
      </c>
      <c r="G4" s="18">
        <v>106.86300000000001</v>
      </c>
      <c r="H4" s="18">
        <v>85.758999999999986</v>
      </c>
      <c r="I4" s="18">
        <v>86.265000000000001</v>
      </c>
      <c r="J4" s="18">
        <v>81.314999999999998</v>
      </c>
      <c r="K4" s="18">
        <v>91.14500000000001</v>
      </c>
      <c r="L4" s="18">
        <v>124.21299999999999</v>
      </c>
      <c r="M4" s="18">
        <v>262.73199999999997</v>
      </c>
      <c r="N4" s="18">
        <v>284.59499999999997</v>
      </c>
      <c r="O4" s="18">
        <v>188.74199999999999</v>
      </c>
      <c r="P4" s="18">
        <v>237.35599999999999</v>
      </c>
      <c r="Q4" s="18">
        <v>105.19200000000001</v>
      </c>
      <c r="R4" s="18">
        <v>56.787999999999997</v>
      </c>
      <c r="S4" s="18">
        <v>105.742</v>
      </c>
      <c r="T4" s="18">
        <v>146.042</v>
      </c>
      <c r="U4" s="18">
        <v>189.70699999999999</v>
      </c>
      <c r="V4" s="18">
        <v>111.23099999999999</v>
      </c>
      <c r="W4" s="18">
        <v>127.29299999999999</v>
      </c>
      <c r="X4" s="18">
        <v>141.80799999999999</v>
      </c>
      <c r="Y4" s="18">
        <v>84.197999999999993</v>
      </c>
      <c r="Z4" s="19"/>
      <c r="AA4" s="20">
        <f>SUM(B4:Z4)</f>
        <v>3081.3239999999996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173.55</v>
      </c>
      <c r="C7" s="28">
        <v>171.73</v>
      </c>
      <c r="D7" s="28">
        <v>179.2</v>
      </c>
      <c r="E7" s="28">
        <v>179.56</v>
      </c>
      <c r="F7" s="28">
        <v>192.07</v>
      </c>
      <c r="G7" s="28">
        <v>192.07</v>
      </c>
      <c r="H7" s="28">
        <v>256.89999999999998</v>
      </c>
      <c r="I7" s="28">
        <v>289.13</v>
      </c>
      <c r="J7" s="28">
        <v>232.26</v>
      </c>
      <c r="K7" s="28">
        <v>198.94</v>
      </c>
      <c r="L7" s="28">
        <v>199</v>
      </c>
      <c r="M7" s="28">
        <v>198.49</v>
      </c>
      <c r="N7" s="28">
        <v>194.34</v>
      </c>
      <c r="O7" s="28">
        <v>198.12</v>
      </c>
      <c r="P7" s="28">
        <v>204.7</v>
      </c>
      <c r="Q7" s="28">
        <v>223.79</v>
      </c>
      <c r="R7" s="28">
        <v>232.58</v>
      </c>
      <c r="S7" s="28">
        <v>266.99</v>
      </c>
      <c r="T7" s="28">
        <v>325.14</v>
      </c>
      <c r="U7" s="28">
        <v>367.4</v>
      </c>
      <c r="V7" s="28">
        <v>298</v>
      </c>
      <c r="W7" s="28">
        <v>256</v>
      </c>
      <c r="X7" s="28">
        <v>240.04</v>
      </c>
      <c r="Y7" s="28">
        <v>232.58</v>
      </c>
      <c r="Z7" s="29"/>
      <c r="AA7" s="30">
        <f>IF(SUM(B7:Z7)&lt;&gt;0,AVERAGEIF(B7:Z7,"&lt;&gt;"""),"")</f>
        <v>229.27416666666662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36.784999999999997</v>
      </c>
      <c r="D12" s="52">
        <v>51</v>
      </c>
      <c r="E12" s="52">
        <v>191</v>
      </c>
      <c r="F12" s="52">
        <v>85.063999999999993</v>
      </c>
      <c r="G12" s="52">
        <v>103.587</v>
      </c>
      <c r="H12" s="52">
        <v>80</v>
      </c>
      <c r="I12" s="52">
        <v>85.122</v>
      </c>
      <c r="J12" s="52">
        <v>80</v>
      </c>
      <c r="K12" s="52">
        <v>90.771000000000001</v>
      </c>
      <c r="L12" s="52">
        <v>119.4</v>
      </c>
      <c r="M12" s="52">
        <v>237.64</v>
      </c>
      <c r="N12" s="52">
        <v>241.24</v>
      </c>
      <c r="O12" s="52">
        <v>161.32</v>
      </c>
      <c r="P12" s="52">
        <v>205.86699999999999</v>
      </c>
      <c r="Q12" s="52">
        <v>69</v>
      </c>
      <c r="R12" s="52">
        <v>44.32</v>
      </c>
      <c r="S12" s="52">
        <v>73.888000000000005</v>
      </c>
      <c r="T12" s="52">
        <v>80</v>
      </c>
      <c r="U12" s="52">
        <v>180</v>
      </c>
      <c r="V12" s="52">
        <v>98.921999999999997</v>
      </c>
      <c r="W12" s="52">
        <v>120.489</v>
      </c>
      <c r="X12" s="52">
        <v>128.88800000000001</v>
      </c>
      <c r="Y12" s="52">
        <v>67.748000000000005</v>
      </c>
      <c r="Z12" s="53"/>
      <c r="AA12" s="54">
        <f t="shared" si="0"/>
        <v>2662.0509999999995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15</v>
      </c>
      <c r="T13" s="52">
        <v>55.088999999999999</v>
      </c>
      <c r="U13" s="52"/>
      <c r="V13" s="52"/>
      <c r="W13" s="52"/>
      <c r="X13" s="52"/>
      <c r="Y13" s="52"/>
      <c r="Z13" s="53"/>
      <c r="AA13" s="54">
        <f t="shared" si="0"/>
        <v>70.088999999999999</v>
      </c>
    </row>
    <row r="14" spans="1:27" ht="24.95" customHeight="1" x14ac:dyDescent="0.2">
      <c r="A14" s="55" t="s">
        <v>10</v>
      </c>
      <c r="B14" s="56"/>
      <c r="C14" s="57"/>
      <c r="D14" s="57">
        <v>55.933000000000014</v>
      </c>
      <c r="E14" s="57">
        <v>0.88100000000000001</v>
      </c>
      <c r="F14" s="57">
        <v>1.7999999999999999E-2</v>
      </c>
      <c r="G14" s="57">
        <v>0.55100000000000005</v>
      </c>
      <c r="H14" s="57">
        <v>0.70199999999999996</v>
      </c>
      <c r="I14" s="57">
        <v>1.143</v>
      </c>
      <c r="J14" s="57">
        <v>1.3149999999999999</v>
      </c>
      <c r="K14" s="57">
        <v>0.374</v>
      </c>
      <c r="L14" s="57">
        <v>4.8130000000000006</v>
      </c>
      <c r="M14" s="57">
        <v>25.091999999999999</v>
      </c>
      <c r="N14" s="57">
        <v>43.354999999999997</v>
      </c>
      <c r="O14" s="57">
        <v>27.422000000000001</v>
      </c>
      <c r="P14" s="57">
        <v>31.240000000000002</v>
      </c>
      <c r="Q14" s="57">
        <v>33.567</v>
      </c>
      <c r="R14" s="57">
        <v>0.16299999999999998</v>
      </c>
      <c r="S14" s="57">
        <v>0.32799999999999996</v>
      </c>
      <c r="T14" s="57"/>
      <c r="U14" s="57"/>
      <c r="V14" s="57"/>
      <c r="W14" s="57">
        <v>0.28799999999999998</v>
      </c>
      <c r="X14" s="57">
        <v>2.75</v>
      </c>
      <c r="Y14" s="57">
        <v>6.2270000000000003</v>
      </c>
      <c r="Z14" s="58"/>
      <c r="AA14" s="59">
        <f t="shared" si="0"/>
        <v>236.16200000000006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</v>
      </c>
      <c r="C16" s="62">
        <f t="shared" ref="C16:Z16" si="1">IF(LEN(C$2)&gt;0,SUM(C10:C15),"")</f>
        <v>36.784999999999997</v>
      </c>
      <c r="D16" s="62">
        <f t="shared" si="1"/>
        <v>106.93300000000002</v>
      </c>
      <c r="E16" s="62">
        <f t="shared" si="1"/>
        <v>191.881</v>
      </c>
      <c r="F16" s="62">
        <f t="shared" si="1"/>
        <v>85.081999999999994</v>
      </c>
      <c r="G16" s="62">
        <f t="shared" si="1"/>
        <v>104.13800000000001</v>
      </c>
      <c r="H16" s="62">
        <f t="shared" si="1"/>
        <v>80.701999999999998</v>
      </c>
      <c r="I16" s="62">
        <f t="shared" si="1"/>
        <v>86.265000000000001</v>
      </c>
      <c r="J16" s="62">
        <f t="shared" si="1"/>
        <v>81.314999999999998</v>
      </c>
      <c r="K16" s="62">
        <f t="shared" si="1"/>
        <v>91.144999999999996</v>
      </c>
      <c r="L16" s="62">
        <f t="shared" si="1"/>
        <v>124.21300000000001</v>
      </c>
      <c r="M16" s="62">
        <f t="shared" si="1"/>
        <v>262.73199999999997</v>
      </c>
      <c r="N16" s="62">
        <f t="shared" si="1"/>
        <v>284.59500000000003</v>
      </c>
      <c r="O16" s="62">
        <f t="shared" si="1"/>
        <v>188.74199999999999</v>
      </c>
      <c r="P16" s="62">
        <f t="shared" si="1"/>
        <v>237.107</v>
      </c>
      <c r="Q16" s="62">
        <f t="shared" si="1"/>
        <v>102.56700000000001</v>
      </c>
      <c r="R16" s="62">
        <f t="shared" si="1"/>
        <v>44.482999999999997</v>
      </c>
      <c r="S16" s="62">
        <f t="shared" si="1"/>
        <v>89.216000000000008</v>
      </c>
      <c r="T16" s="62">
        <f t="shared" si="1"/>
        <v>135.089</v>
      </c>
      <c r="U16" s="62">
        <f t="shared" si="1"/>
        <v>180</v>
      </c>
      <c r="V16" s="62">
        <f t="shared" si="1"/>
        <v>98.921999999999997</v>
      </c>
      <c r="W16" s="62">
        <f t="shared" si="1"/>
        <v>120.777</v>
      </c>
      <c r="X16" s="62">
        <f t="shared" si="1"/>
        <v>131.63800000000001</v>
      </c>
      <c r="Y16" s="62">
        <f t="shared" si="1"/>
        <v>73.975000000000009</v>
      </c>
      <c r="Z16" s="63" t="str">
        <f t="shared" si="1"/>
        <v/>
      </c>
      <c r="AA16" s="64">
        <f>SUM(AA10:AA15)</f>
        <v>2968.3019999999997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2.3810000000000002</v>
      </c>
      <c r="C21" s="81">
        <v>3.3209999999999997</v>
      </c>
      <c r="D21" s="81">
        <v>3.0670000000000006</v>
      </c>
      <c r="E21" s="81">
        <v>2.1950000000000003</v>
      </c>
      <c r="F21" s="81">
        <v>2.6929999999999996</v>
      </c>
      <c r="G21" s="81">
        <v>2.7250000000000001</v>
      </c>
      <c r="H21" s="81">
        <v>5.0569999999999995</v>
      </c>
      <c r="I21" s="81"/>
      <c r="J21" s="81"/>
      <c r="K21" s="81"/>
      <c r="L21" s="81"/>
      <c r="M21" s="81"/>
      <c r="N21" s="81"/>
      <c r="O21" s="81"/>
      <c r="P21" s="81">
        <v>0.249</v>
      </c>
      <c r="Q21" s="81">
        <v>2.625</v>
      </c>
      <c r="R21" s="81">
        <v>12.305</v>
      </c>
      <c r="S21" s="81">
        <v>16.525999999999996</v>
      </c>
      <c r="T21" s="81">
        <v>10.952999999999999</v>
      </c>
      <c r="U21" s="81">
        <v>9.7070000000000007</v>
      </c>
      <c r="V21" s="81">
        <v>12.309000000000001</v>
      </c>
      <c r="W21" s="81">
        <v>6.516</v>
      </c>
      <c r="X21" s="81">
        <v>10.17</v>
      </c>
      <c r="Y21" s="81">
        <v>10.223000000000001</v>
      </c>
      <c r="Z21" s="78"/>
      <c r="AA21" s="79">
        <f t="shared" si="2"/>
        <v>113.02200000000001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2.3810000000000002</v>
      </c>
      <c r="C25" s="88">
        <f t="shared" ref="C25:Z25" si="3">IF(LEN(C$2)&gt;0,SUM(C19:C24),"")</f>
        <v>3.3209999999999997</v>
      </c>
      <c r="D25" s="88">
        <f t="shared" si="3"/>
        <v>3.0670000000000006</v>
      </c>
      <c r="E25" s="88">
        <f t="shared" si="3"/>
        <v>2.1950000000000003</v>
      </c>
      <c r="F25" s="88">
        <f t="shared" si="3"/>
        <v>2.6929999999999996</v>
      </c>
      <c r="G25" s="88">
        <f t="shared" si="3"/>
        <v>2.7250000000000001</v>
      </c>
      <c r="H25" s="88">
        <f t="shared" si="3"/>
        <v>5.0569999999999995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0.249</v>
      </c>
      <c r="Q25" s="88">
        <f t="shared" si="3"/>
        <v>2.625</v>
      </c>
      <c r="R25" s="88">
        <f t="shared" si="3"/>
        <v>12.305</v>
      </c>
      <c r="S25" s="88">
        <f t="shared" si="3"/>
        <v>16.525999999999996</v>
      </c>
      <c r="T25" s="88">
        <f t="shared" si="3"/>
        <v>10.952999999999999</v>
      </c>
      <c r="U25" s="88">
        <f t="shared" si="3"/>
        <v>9.7070000000000007</v>
      </c>
      <c r="V25" s="88">
        <f t="shared" si="3"/>
        <v>12.309000000000001</v>
      </c>
      <c r="W25" s="88">
        <f t="shared" si="3"/>
        <v>6.516</v>
      </c>
      <c r="X25" s="88">
        <f t="shared" si="3"/>
        <v>10.17</v>
      </c>
      <c r="Y25" s="88">
        <f t="shared" si="3"/>
        <v>10.223000000000001</v>
      </c>
      <c r="Z25" s="89" t="str">
        <f t="shared" si="3"/>
        <v/>
      </c>
      <c r="AA25" s="90">
        <f>SUM(AA19:AA24)</f>
        <v>113.02200000000001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32.381</v>
      </c>
      <c r="C29" s="77">
        <v>40.106000000000002</v>
      </c>
      <c r="D29" s="77">
        <v>110</v>
      </c>
      <c r="E29" s="77">
        <v>194.07599999999999</v>
      </c>
      <c r="F29" s="77">
        <v>87.775000000000006</v>
      </c>
      <c r="G29" s="77">
        <v>106.863</v>
      </c>
      <c r="H29" s="77">
        <v>85.759</v>
      </c>
      <c r="I29" s="77">
        <v>86.265000000000001</v>
      </c>
      <c r="J29" s="77">
        <v>81.314999999999998</v>
      </c>
      <c r="K29" s="77">
        <v>91.144999999999996</v>
      </c>
      <c r="L29" s="77">
        <v>124.21299999999999</v>
      </c>
      <c r="M29" s="77">
        <v>262.73200000000003</v>
      </c>
      <c r="N29" s="77">
        <v>284.59500000000003</v>
      </c>
      <c r="O29" s="77">
        <v>188.74199999999999</v>
      </c>
      <c r="P29" s="77">
        <v>237.35599999999999</v>
      </c>
      <c r="Q29" s="77">
        <v>105.19199999999999</v>
      </c>
      <c r="R29" s="77">
        <v>56.787999999999997</v>
      </c>
      <c r="S29" s="77">
        <v>105.742</v>
      </c>
      <c r="T29" s="77">
        <v>146.042</v>
      </c>
      <c r="U29" s="77">
        <v>189.70699999999999</v>
      </c>
      <c r="V29" s="77">
        <v>111.23099999999999</v>
      </c>
      <c r="W29" s="77">
        <v>127.29300000000001</v>
      </c>
      <c r="X29" s="77">
        <v>141.80799999999999</v>
      </c>
      <c r="Y29" s="77">
        <v>84.197999999999993</v>
      </c>
      <c r="Z29" s="78"/>
      <c r="AA29" s="79">
        <f>SUM(B29:Z29)</f>
        <v>3081.3239999999996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32.381</v>
      </c>
      <c r="C31" s="62">
        <f t="shared" ref="C31:Z31" si="4">IF(LEN(C$2)&gt;0,SUM(C28:C30),"")</f>
        <v>40.106000000000002</v>
      </c>
      <c r="D31" s="62">
        <f t="shared" si="4"/>
        <v>110</v>
      </c>
      <c r="E31" s="62">
        <f t="shared" si="4"/>
        <v>194.07599999999999</v>
      </c>
      <c r="F31" s="62">
        <f t="shared" si="4"/>
        <v>87.775000000000006</v>
      </c>
      <c r="G31" s="62">
        <f t="shared" si="4"/>
        <v>106.863</v>
      </c>
      <c r="H31" s="62">
        <f t="shared" si="4"/>
        <v>85.759</v>
      </c>
      <c r="I31" s="62">
        <f t="shared" si="4"/>
        <v>86.265000000000001</v>
      </c>
      <c r="J31" s="62">
        <f t="shared" si="4"/>
        <v>81.314999999999998</v>
      </c>
      <c r="K31" s="62">
        <f t="shared" si="4"/>
        <v>91.144999999999996</v>
      </c>
      <c r="L31" s="62">
        <f t="shared" si="4"/>
        <v>124.21299999999999</v>
      </c>
      <c r="M31" s="62">
        <f t="shared" si="4"/>
        <v>262.73200000000003</v>
      </c>
      <c r="N31" s="62">
        <f t="shared" si="4"/>
        <v>284.59500000000003</v>
      </c>
      <c r="O31" s="62">
        <f t="shared" si="4"/>
        <v>188.74199999999999</v>
      </c>
      <c r="P31" s="62">
        <f t="shared" si="4"/>
        <v>237.35599999999999</v>
      </c>
      <c r="Q31" s="62">
        <f t="shared" si="4"/>
        <v>105.19199999999999</v>
      </c>
      <c r="R31" s="62">
        <f t="shared" si="4"/>
        <v>56.787999999999997</v>
      </c>
      <c r="S31" s="62">
        <f t="shared" si="4"/>
        <v>105.742</v>
      </c>
      <c r="T31" s="62">
        <f t="shared" si="4"/>
        <v>146.042</v>
      </c>
      <c r="U31" s="62">
        <f t="shared" si="4"/>
        <v>189.70699999999999</v>
      </c>
      <c r="V31" s="62">
        <f t="shared" si="4"/>
        <v>111.23099999999999</v>
      </c>
      <c r="W31" s="62">
        <f t="shared" si="4"/>
        <v>127.29300000000001</v>
      </c>
      <c r="X31" s="62">
        <f t="shared" si="4"/>
        <v>141.80799999999999</v>
      </c>
      <c r="Y31" s="62">
        <f t="shared" si="4"/>
        <v>84.197999999999993</v>
      </c>
      <c r="Z31" s="63" t="str">
        <f t="shared" si="4"/>
        <v/>
      </c>
      <c r="AA31" s="64">
        <f>SUM(AA28:AA30)</f>
        <v>3081.3239999999996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32.381</v>
      </c>
      <c r="C51" s="88">
        <f t="shared" si="10"/>
        <v>40.105999999999995</v>
      </c>
      <c r="D51" s="88">
        <f t="shared" si="10"/>
        <v>110.00000000000003</v>
      </c>
      <c r="E51" s="88">
        <f t="shared" si="10"/>
        <v>194.07599999999999</v>
      </c>
      <c r="F51" s="88">
        <f t="shared" si="10"/>
        <v>87.774999999999991</v>
      </c>
      <c r="G51" s="88">
        <f t="shared" si="10"/>
        <v>106.863</v>
      </c>
      <c r="H51" s="88">
        <f t="shared" si="10"/>
        <v>85.759</v>
      </c>
      <c r="I51" s="88">
        <f t="shared" si="10"/>
        <v>86.265000000000001</v>
      </c>
      <c r="J51" s="88">
        <f t="shared" si="10"/>
        <v>81.314999999999998</v>
      </c>
      <c r="K51" s="88">
        <f t="shared" si="10"/>
        <v>91.144999999999996</v>
      </c>
      <c r="L51" s="88">
        <f t="shared" si="10"/>
        <v>124.21300000000001</v>
      </c>
      <c r="M51" s="88">
        <f t="shared" si="10"/>
        <v>262.73199999999997</v>
      </c>
      <c r="N51" s="88">
        <f t="shared" si="10"/>
        <v>284.59500000000003</v>
      </c>
      <c r="O51" s="88">
        <f t="shared" si="10"/>
        <v>188.74199999999999</v>
      </c>
      <c r="P51" s="88">
        <f t="shared" si="10"/>
        <v>237.35599999999999</v>
      </c>
      <c r="Q51" s="88">
        <f t="shared" si="10"/>
        <v>105.19200000000001</v>
      </c>
      <c r="R51" s="88">
        <f t="shared" si="10"/>
        <v>56.787999999999997</v>
      </c>
      <c r="S51" s="88">
        <f t="shared" si="10"/>
        <v>105.742</v>
      </c>
      <c r="T51" s="88">
        <f t="shared" si="10"/>
        <v>146.042</v>
      </c>
      <c r="U51" s="88">
        <f t="shared" si="10"/>
        <v>189.70699999999999</v>
      </c>
      <c r="V51" s="88">
        <f t="shared" si="10"/>
        <v>111.23099999999999</v>
      </c>
      <c r="W51" s="88">
        <f t="shared" si="10"/>
        <v>127.29300000000001</v>
      </c>
      <c r="X51" s="88">
        <f t="shared" si="10"/>
        <v>141.80799999999999</v>
      </c>
      <c r="Y51" s="88">
        <f t="shared" si="10"/>
        <v>84.198000000000008</v>
      </c>
      <c r="Z51" s="89" t="str">
        <f t="shared" si="10"/>
        <v/>
      </c>
      <c r="AA51" s="105">
        <f>SUM(B51:Z51)</f>
        <v>3081.3239999999996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32.381</v>
      </c>
      <c r="C4" s="18">
        <v>40.106000000000002</v>
      </c>
      <c r="D4" s="18">
        <v>110</v>
      </c>
      <c r="E4" s="18">
        <v>194.07599999999999</v>
      </c>
      <c r="F4" s="18">
        <v>87.775000000000006</v>
      </c>
      <c r="G4" s="18">
        <v>106.863</v>
      </c>
      <c r="H4" s="18">
        <v>85.759</v>
      </c>
      <c r="I4" s="18">
        <v>86.265000000000001</v>
      </c>
      <c r="J4" s="18">
        <v>81.314999999999984</v>
      </c>
      <c r="K4" s="18">
        <v>91.144999999999996</v>
      </c>
      <c r="L4" s="18">
        <v>124.24300000000001</v>
      </c>
      <c r="M4" s="18">
        <v>262.69300000000004</v>
      </c>
      <c r="N4" s="18">
        <v>284.56799999999998</v>
      </c>
      <c r="O4" s="18">
        <v>188.70499999999998</v>
      </c>
      <c r="P4" s="18">
        <v>237.30699999999999</v>
      </c>
      <c r="Q4" s="18">
        <v>105.14699999999998</v>
      </c>
      <c r="R4" s="18">
        <v>56.771000000000001</v>
      </c>
      <c r="S4" s="18">
        <v>105.71900000000001</v>
      </c>
      <c r="T4" s="18">
        <v>145.99799999999999</v>
      </c>
      <c r="U4" s="18">
        <v>189.70699999999997</v>
      </c>
      <c r="V4" s="18">
        <v>111.258</v>
      </c>
      <c r="W4" s="18">
        <v>127.273</v>
      </c>
      <c r="X4" s="18">
        <v>141.82899999999998</v>
      </c>
      <c r="Y4" s="18">
        <v>84.198999999999998</v>
      </c>
      <c r="Z4" s="19"/>
      <c r="AA4" s="20">
        <f>SUM(B4:Z4)</f>
        <v>3081.1020000000003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173.55</v>
      </c>
      <c r="C7" s="28">
        <v>171.73</v>
      </c>
      <c r="D7" s="28">
        <v>179.2</v>
      </c>
      <c r="E7" s="28">
        <v>179.56</v>
      </c>
      <c r="F7" s="28">
        <v>192.07</v>
      </c>
      <c r="G7" s="28">
        <v>192.07</v>
      </c>
      <c r="H7" s="28">
        <v>256.89999999999998</v>
      </c>
      <c r="I7" s="28">
        <v>289.13</v>
      </c>
      <c r="J7" s="28">
        <v>232.26</v>
      </c>
      <c r="K7" s="28">
        <v>198.94</v>
      </c>
      <c r="L7" s="28">
        <v>199</v>
      </c>
      <c r="M7" s="28">
        <v>198.49</v>
      </c>
      <c r="N7" s="28">
        <v>194.34</v>
      </c>
      <c r="O7" s="28">
        <v>198.12</v>
      </c>
      <c r="P7" s="28">
        <v>204.7</v>
      </c>
      <c r="Q7" s="28">
        <v>223.79</v>
      </c>
      <c r="R7" s="28">
        <v>232.58</v>
      </c>
      <c r="S7" s="28">
        <v>266.99</v>
      </c>
      <c r="T7" s="28">
        <v>325.14</v>
      </c>
      <c r="U7" s="28">
        <v>367.4</v>
      </c>
      <c r="V7" s="28">
        <v>298</v>
      </c>
      <c r="W7" s="28">
        <v>256</v>
      </c>
      <c r="X7" s="28">
        <v>240.04</v>
      </c>
      <c r="Y7" s="28">
        <v>232.58</v>
      </c>
      <c r="Z7" s="29"/>
      <c r="AA7" s="30">
        <f>IF(SUM(B7:Z7)&lt;&gt;0,AVERAGEIF(B7:Z7,"&lt;&gt;"""),"")</f>
        <v>229.27416666666662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6.4640000000000004</v>
      </c>
      <c r="C12" s="52"/>
      <c r="D12" s="52"/>
      <c r="E12" s="52">
        <v>65.168000000000006</v>
      </c>
      <c r="F12" s="52">
        <v>50</v>
      </c>
      <c r="G12" s="52">
        <v>40</v>
      </c>
      <c r="H12" s="52">
        <v>48</v>
      </c>
      <c r="I12" s="52">
        <v>14</v>
      </c>
      <c r="J12" s="52">
        <v>38.350999999999999</v>
      </c>
      <c r="K12" s="52">
        <v>40</v>
      </c>
      <c r="L12" s="52"/>
      <c r="M12" s="52"/>
      <c r="N12" s="52"/>
      <c r="O12" s="52">
        <v>2</v>
      </c>
      <c r="P12" s="52"/>
      <c r="Q12" s="52"/>
      <c r="R12" s="52"/>
      <c r="S12" s="52"/>
      <c r="T12" s="52">
        <v>4</v>
      </c>
      <c r="U12" s="52">
        <v>4</v>
      </c>
      <c r="V12" s="52">
        <v>4</v>
      </c>
      <c r="W12" s="52"/>
      <c r="X12" s="52"/>
      <c r="Y12" s="52"/>
      <c r="Z12" s="53"/>
      <c r="AA12" s="54">
        <f t="shared" si="0"/>
        <v>315.983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51.022999999999996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112.49799999999999</v>
      </c>
      <c r="V13" s="52"/>
      <c r="W13" s="52"/>
      <c r="X13" s="52"/>
      <c r="Y13" s="52"/>
      <c r="Z13" s="53"/>
      <c r="AA13" s="54">
        <f t="shared" si="0"/>
        <v>163.52099999999999</v>
      </c>
    </row>
    <row r="14" spans="1:27" ht="24.95" customHeight="1" x14ac:dyDescent="0.2">
      <c r="A14" s="55" t="s">
        <v>10</v>
      </c>
      <c r="B14" s="56">
        <v>15.308999999999999</v>
      </c>
      <c r="C14" s="57">
        <v>34.920999999999999</v>
      </c>
      <c r="D14" s="57"/>
      <c r="E14" s="57">
        <v>12.094000000000001</v>
      </c>
      <c r="F14" s="57">
        <v>30.804000000000002</v>
      </c>
      <c r="G14" s="57">
        <v>60.548999999999999</v>
      </c>
      <c r="H14" s="57">
        <v>12.860000000000001</v>
      </c>
      <c r="I14" s="57">
        <v>10.532</v>
      </c>
      <c r="J14" s="57">
        <v>12.656000000000001</v>
      </c>
      <c r="K14" s="57">
        <v>14.497000000000002</v>
      </c>
      <c r="L14" s="57"/>
      <c r="M14" s="57"/>
      <c r="N14" s="57"/>
      <c r="O14" s="57"/>
      <c r="P14" s="57"/>
      <c r="Q14" s="57"/>
      <c r="R14" s="57">
        <v>2.7349999999999999</v>
      </c>
      <c r="S14" s="57">
        <v>3.9189999999999996</v>
      </c>
      <c r="T14" s="57">
        <v>5.1980000000000004</v>
      </c>
      <c r="U14" s="57">
        <v>7.3340000000000005</v>
      </c>
      <c r="V14" s="57">
        <v>16.729000000000003</v>
      </c>
      <c r="W14" s="57">
        <v>0.28200000000000003</v>
      </c>
      <c r="X14" s="57">
        <v>0.62</v>
      </c>
      <c r="Y14" s="57"/>
      <c r="Z14" s="58"/>
      <c r="AA14" s="59">
        <f t="shared" si="0"/>
        <v>241.0390000000001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21.773</v>
      </c>
      <c r="C16" s="62">
        <f t="shared" ref="C16:Z16" si="1">IF(LEN(C$2)&gt;0,SUM(C10:C15),"")</f>
        <v>34.920999999999999</v>
      </c>
      <c r="D16" s="62">
        <f t="shared" si="1"/>
        <v>0</v>
      </c>
      <c r="E16" s="62">
        <f t="shared" si="1"/>
        <v>77.262</v>
      </c>
      <c r="F16" s="62">
        <f t="shared" si="1"/>
        <v>80.804000000000002</v>
      </c>
      <c r="G16" s="62">
        <f t="shared" si="1"/>
        <v>100.54900000000001</v>
      </c>
      <c r="H16" s="62">
        <f t="shared" si="1"/>
        <v>60.86</v>
      </c>
      <c r="I16" s="62">
        <f t="shared" si="1"/>
        <v>75.554999999999993</v>
      </c>
      <c r="J16" s="62">
        <f t="shared" si="1"/>
        <v>51.006999999999998</v>
      </c>
      <c r="K16" s="62">
        <f t="shared" si="1"/>
        <v>54.497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</v>
      </c>
      <c r="P16" s="62">
        <f t="shared" si="1"/>
        <v>0</v>
      </c>
      <c r="Q16" s="62">
        <f t="shared" si="1"/>
        <v>0</v>
      </c>
      <c r="R16" s="62">
        <f t="shared" si="1"/>
        <v>2.7349999999999999</v>
      </c>
      <c r="S16" s="62">
        <f t="shared" si="1"/>
        <v>3.9189999999999996</v>
      </c>
      <c r="T16" s="62">
        <f t="shared" si="1"/>
        <v>9.1980000000000004</v>
      </c>
      <c r="U16" s="62">
        <f t="shared" si="1"/>
        <v>123.83199999999999</v>
      </c>
      <c r="V16" s="62">
        <f t="shared" si="1"/>
        <v>20.729000000000003</v>
      </c>
      <c r="W16" s="62">
        <f t="shared" si="1"/>
        <v>0.28200000000000003</v>
      </c>
      <c r="X16" s="62">
        <f t="shared" si="1"/>
        <v>0.62</v>
      </c>
      <c r="Y16" s="62">
        <f t="shared" si="1"/>
        <v>0</v>
      </c>
      <c r="Z16" s="63" t="str">
        <f t="shared" si="1"/>
        <v/>
      </c>
      <c r="AA16" s="64">
        <f>SUM(AA10:AA15)</f>
        <v>720.54300000000012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0.82899999999999996</v>
      </c>
      <c r="W20" s="77"/>
      <c r="X20" s="77"/>
      <c r="Y20" s="77"/>
      <c r="Z20" s="78"/>
      <c r="AA20" s="79">
        <f t="shared" si="2"/>
        <v>0.82899999999999996</v>
      </c>
    </row>
    <row r="21" spans="1:27" ht="24.95" customHeight="1" x14ac:dyDescent="0.2">
      <c r="A21" s="75" t="s">
        <v>16</v>
      </c>
      <c r="B21" s="80">
        <v>10.608000000000001</v>
      </c>
      <c r="C21" s="81">
        <v>5.1849999999999996</v>
      </c>
      <c r="D21" s="81"/>
      <c r="E21" s="81">
        <v>6.8140000000000001</v>
      </c>
      <c r="F21" s="81">
        <v>6.9710000000000001</v>
      </c>
      <c r="G21" s="81">
        <v>6.3140000000000001</v>
      </c>
      <c r="H21" s="81">
        <v>3.1989999999999998</v>
      </c>
      <c r="I21" s="81">
        <v>10.709999999999999</v>
      </c>
      <c r="J21" s="81">
        <v>30.308</v>
      </c>
      <c r="K21" s="81">
        <v>36.648000000000003</v>
      </c>
      <c r="L21" s="81">
        <v>47.042999999999999</v>
      </c>
      <c r="M21" s="81">
        <v>37.292999999999999</v>
      </c>
      <c r="N21" s="81">
        <v>29.368000000000002</v>
      </c>
      <c r="O21" s="81">
        <v>29.305</v>
      </c>
      <c r="P21" s="81">
        <v>17.907</v>
      </c>
      <c r="Q21" s="81">
        <v>9.0469999999999988</v>
      </c>
      <c r="R21" s="81">
        <v>2.8359999999999999</v>
      </c>
      <c r="S21" s="81"/>
      <c r="T21" s="81"/>
      <c r="U21" s="81">
        <v>7.4999999999999997E-2</v>
      </c>
      <c r="V21" s="81"/>
      <c r="W21" s="81">
        <v>1.7909999999999999</v>
      </c>
      <c r="X21" s="81">
        <v>2.7090000000000001</v>
      </c>
      <c r="Y21" s="81">
        <v>3.399</v>
      </c>
      <c r="Z21" s="78"/>
      <c r="AA21" s="79">
        <f t="shared" si="2"/>
        <v>297.53000000000003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10.608000000000001</v>
      </c>
      <c r="C25" s="88">
        <f t="shared" si="3"/>
        <v>5.1849999999999996</v>
      </c>
      <c r="D25" s="88">
        <f t="shared" si="3"/>
        <v>110</v>
      </c>
      <c r="E25" s="88">
        <f t="shared" si="3"/>
        <v>116.81399999999999</v>
      </c>
      <c r="F25" s="88">
        <f t="shared" si="3"/>
        <v>6.9710000000000001</v>
      </c>
      <c r="G25" s="88">
        <f t="shared" si="3"/>
        <v>6.3140000000000001</v>
      </c>
      <c r="H25" s="88">
        <f t="shared" si="3"/>
        <v>3.1989999999999998</v>
      </c>
      <c r="I25" s="88">
        <f t="shared" si="3"/>
        <v>10.709999999999999</v>
      </c>
      <c r="J25" s="88">
        <f t="shared" si="3"/>
        <v>30.308</v>
      </c>
      <c r="K25" s="88">
        <f t="shared" si="3"/>
        <v>36.648000000000003</v>
      </c>
      <c r="L25" s="88">
        <f t="shared" si="3"/>
        <v>47.042999999999999</v>
      </c>
      <c r="M25" s="88">
        <f t="shared" si="3"/>
        <v>37.292999999999999</v>
      </c>
      <c r="N25" s="88">
        <f t="shared" si="3"/>
        <v>29.368000000000002</v>
      </c>
      <c r="O25" s="88">
        <f t="shared" si="3"/>
        <v>29.305</v>
      </c>
      <c r="P25" s="88">
        <f t="shared" si="3"/>
        <v>17.907</v>
      </c>
      <c r="Q25" s="88">
        <f t="shared" si="3"/>
        <v>9.0469999999999988</v>
      </c>
      <c r="R25" s="88">
        <f t="shared" si="3"/>
        <v>2.8359999999999999</v>
      </c>
      <c r="S25" s="88">
        <f t="shared" si="3"/>
        <v>0</v>
      </c>
      <c r="T25" s="88">
        <f t="shared" si="3"/>
        <v>0</v>
      </c>
      <c r="U25" s="88">
        <f t="shared" si="3"/>
        <v>7.4999999999999997E-2</v>
      </c>
      <c r="V25" s="88">
        <f t="shared" si="3"/>
        <v>0.82899999999999996</v>
      </c>
      <c r="W25" s="88">
        <f t="shared" si="3"/>
        <v>1.7909999999999999</v>
      </c>
      <c r="X25" s="88">
        <f t="shared" si="3"/>
        <v>2.7090000000000001</v>
      </c>
      <c r="Y25" s="88">
        <f t="shared" si="3"/>
        <v>3.399</v>
      </c>
      <c r="Z25" s="89">
        <f t="shared" si="3"/>
        <v>0</v>
      </c>
      <c r="AA25" s="90">
        <f t="shared" si="3"/>
        <v>518.35900000000004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32.381</v>
      </c>
      <c r="C29" s="77">
        <v>40.106000000000002</v>
      </c>
      <c r="D29" s="77">
        <v>110</v>
      </c>
      <c r="E29" s="77">
        <v>194.07599999999999</v>
      </c>
      <c r="F29" s="77">
        <v>87.775000000000006</v>
      </c>
      <c r="G29" s="77">
        <v>106.863</v>
      </c>
      <c r="H29" s="77">
        <v>64.058999999999997</v>
      </c>
      <c r="I29" s="77">
        <v>86.265000000000001</v>
      </c>
      <c r="J29" s="77">
        <v>81.314999999999998</v>
      </c>
      <c r="K29" s="77">
        <v>91.144999999999996</v>
      </c>
      <c r="L29" s="77">
        <v>47.042999999999999</v>
      </c>
      <c r="M29" s="77">
        <v>37.292999999999999</v>
      </c>
      <c r="N29" s="77">
        <v>29.367999999999999</v>
      </c>
      <c r="O29" s="77">
        <v>31.305</v>
      </c>
      <c r="P29" s="77">
        <v>17.907</v>
      </c>
      <c r="Q29" s="77">
        <v>9.0470000000000006</v>
      </c>
      <c r="R29" s="77">
        <v>5.5709999999999997</v>
      </c>
      <c r="S29" s="77">
        <v>3.919</v>
      </c>
      <c r="T29" s="77">
        <v>9.1980000000000004</v>
      </c>
      <c r="U29" s="77">
        <v>123.907</v>
      </c>
      <c r="V29" s="77">
        <v>21.558</v>
      </c>
      <c r="W29" s="77">
        <v>2.073</v>
      </c>
      <c r="X29" s="77">
        <v>3.3290000000000002</v>
      </c>
      <c r="Y29" s="77">
        <v>3.399</v>
      </c>
      <c r="Z29" s="78"/>
      <c r="AA29" s="79">
        <f>SUM(B29:Z29)</f>
        <v>1238.9019999999998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32.381</v>
      </c>
      <c r="C31" s="62">
        <f t="shared" si="4"/>
        <v>40.106000000000002</v>
      </c>
      <c r="D31" s="62">
        <f t="shared" si="4"/>
        <v>110</v>
      </c>
      <c r="E31" s="62">
        <f t="shared" si="4"/>
        <v>194.07599999999999</v>
      </c>
      <c r="F31" s="62">
        <f t="shared" si="4"/>
        <v>87.775000000000006</v>
      </c>
      <c r="G31" s="62">
        <f t="shared" si="4"/>
        <v>106.863</v>
      </c>
      <c r="H31" s="62">
        <f t="shared" si="4"/>
        <v>64.058999999999997</v>
      </c>
      <c r="I31" s="62">
        <f t="shared" si="4"/>
        <v>86.265000000000001</v>
      </c>
      <c r="J31" s="62">
        <f t="shared" si="4"/>
        <v>81.314999999999998</v>
      </c>
      <c r="K31" s="62">
        <f t="shared" si="4"/>
        <v>91.144999999999996</v>
      </c>
      <c r="L31" s="62">
        <f t="shared" si="4"/>
        <v>47.042999999999999</v>
      </c>
      <c r="M31" s="62">
        <f t="shared" si="4"/>
        <v>37.292999999999999</v>
      </c>
      <c r="N31" s="62">
        <f t="shared" si="4"/>
        <v>29.367999999999999</v>
      </c>
      <c r="O31" s="62">
        <f t="shared" si="4"/>
        <v>31.305</v>
      </c>
      <c r="P31" s="62">
        <f t="shared" si="4"/>
        <v>17.907</v>
      </c>
      <c r="Q31" s="62">
        <f t="shared" si="4"/>
        <v>9.0470000000000006</v>
      </c>
      <c r="R31" s="62">
        <f t="shared" si="4"/>
        <v>5.5709999999999997</v>
      </c>
      <c r="S31" s="62">
        <f t="shared" si="4"/>
        <v>3.919</v>
      </c>
      <c r="T31" s="62">
        <f t="shared" si="4"/>
        <v>9.1980000000000004</v>
      </c>
      <c r="U31" s="62">
        <f t="shared" si="4"/>
        <v>123.907</v>
      </c>
      <c r="V31" s="62">
        <f t="shared" si="4"/>
        <v>21.558</v>
      </c>
      <c r="W31" s="62">
        <f t="shared" si="4"/>
        <v>2.073</v>
      </c>
      <c r="X31" s="62">
        <f t="shared" si="4"/>
        <v>3.3290000000000002</v>
      </c>
      <c r="Y31" s="62">
        <f t="shared" si="4"/>
        <v>3.399</v>
      </c>
      <c r="Z31" s="63">
        <f t="shared" si="4"/>
        <v>0</v>
      </c>
      <c r="AA31" s="64">
        <f t="shared" si="4"/>
        <v>1238.9019999999998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21.7</v>
      </c>
      <c r="I38" s="99"/>
      <c r="J38" s="99"/>
      <c r="K38" s="99"/>
      <c r="L38" s="99">
        <v>77.2</v>
      </c>
      <c r="M38" s="99">
        <v>225.4</v>
      </c>
      <c r="N38" s="99">
        <v>255.2</v>
      </c>
      <c r="O38" s="99">
        <v>157.4</v>
      </c>
      <c r="P38" s="99">
        <v>219.4</v>
      </c>
      <c r="Q38" s="99">
        <v>96.1</v>
      </c>
      <c r="R38" s="99">
        <v>51.2</v>
      </c>
      <c r="S38" s="99">
        <v>101.8</v>
      </c>
      <c r="T38" s="99">
        <v>136.80000000000001</v>
      </c>
      <c r="U38" s="99">
        <v>65.8</v>
      </c>
      <c r="V38" s="99">
        <v>89.7</v>
      </c>
      <c r="W38" s="99">
        <v>125.2</v>
      </c>
      <c r="X38" s="99">
        <v>138.5</v>
      </c>
      <c r="Y38" s="99">
        <v>80.8</v>
      </c>
      <c r="Z38" s="100"/>
      <c r="AA38" s="79">
        <f t="shared" si="5"/>
        <v>1842.1999999999998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77.2</v>
      </c>
      <c r="M39" s="88">
        <f t="shared" si="6"/>
        <v>225.4</v>
      </c>
      <c r="N39" s="88">
        <f t="shared" si="6"/>
        <v>255.2</v>
      </c>
      <c r="O39" s="88">
        <f t="shared" si="6"/>
        <v>157.4</v>
      </c>
      <c r="P39" s="88">
        <f t="shared" si="6"/>
        <v>219.4</v>
      </c>
      <c r="Q39" s="88">
        <f t="shared" si="6"/>
        <v>96.1</v>
      </c>
      <c r="R39" s="88">
        <f t="shared" si="6"/>
        <v>51.2</v>
      </c>
      <c r="S39" s="88">
        <f t="shared" si="6"/>
        <v>101.8</v>
      </c>
      <c r="T39" s="88">
        <f t="shared" si="6"/>
        <v>136.80000000000001</v>
      </c>
      <c r="U39" s="88">
        <f t="shared" si="6"/>
        <v>65.8</v>
      </c>
      <c r="V39" s="88">
        <f t="shared" si="6"/>
        <v>89.7</v>
      </c>
      <c r="W39" s="88">
        <f t="shared" si="6"/>
        <v>125.2</v>
      </c>
      <c r="X39" s="88">
        <f t="shared" si="6"/>
        <v>138.5</v>
      </c>
      <c r="Y39" s="88">
        <f t="shared" si="6"/>
        <v>80.8</v>
      </c>
      <c r="Z39" s="89">
        <f t="shared" si="6"/>
        <v>0</v>
      </c>
      <c r="AA39" s="90">
        <f t="shared" si="5"/>
        <v>1842.1999999999998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21.7</v>
      </c>
      <c r="I46" s="99"/>
      <c r="J46" s="99"/>
      <c r="K46" s="99"/>
      <c r="L46" s="99">
        <v>77.2</v>
      </c>
      <c r="M46" s="99">
        <v>225.4</v>
      </c>
      <c r="N46" s="99">
        <v>255.2</v>
      </c>
      <c r="O46" s="99">
        <v>157.4</v>
      </c>
      <c r="P46" s="99">
        <v>219.4</v>
      </c>
      <c r="Q46" s="99">
        <v>96.1</v>
      </c>
      <c r="R46" s="99">
        <v>51.2</v>
      </c>
      <c r="S46" s="99">
        <v>101.8</v>
      </c>
      <c r="T46" s="99">
        <v>136.80000000000001</v>
      </c>
      <c r="U46" s="99">
        <v>65.8</v>
      </c>
      <c r="V46" s="99">
        <v>89.7</v>
      </c>
      <c r="W46" s="99">
        <v>125.2</v>
      </c>
      <c r="X46" s="99">
        <v>138.5</v>
      </c>
      <c r="Y46" s="99">
        <v>80.8</v>
      </c>
      <c r="Z46" s="100"/>
      <c r="AA46" s="79">
        <f t="shared" si="7"/>
        <v>1842.1999999999998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77.2</v>
      </c>
      <c r="M48" s="88">
        <f t="shared" si="8"/>
        <v>225.4</v>
      </c>
      <c r="N48" s="88">
        <f t="shared" si="8"/>
        <v>255.2</v>
      </c>
      <c r="O48" s="88">
        <f t="shared" si="8"/>
        <v>157.4</v>
      </c>
      <c r="P48" s="88">
        <f t="shared" si="8"/>
        <v>219.4</v>
      </c>
      <c r="Q48" s="88">
        <f t="shared" si="8"/>
        <v>96.1</v>
      </c>
      <c r="R48" s="88">
        <f t="shared" si="8"/>
        <v>51.2</v>
      </c>
      <c r="S48" s="88">
        <f t="shared" si="8"/>
        <v>101.8</v>
      </c>
      <c r="T48" s="88">
        <f t="shared" si="8"/>
        <v>136.80000000000001</v>
      </c>
      <c r="U48" s="88">
        <f t="shared" si="8"/>
        <v>65.8</v>
      </c>
      <c r="V48" s="88">
        <f t="shared" si="8"/>
        <v>89.7</v>
      </c>
      <c r="W48" s="88">
        <f t="shared" si="8"/>
        <v>125.2</v>
      </c>
      <c r="X48" s="88">
        <f t="shared" si="8"/>
        <v>138.5</v>
      </c>
      <c r="Y48" s="88">
        <f t="shared" si="8"/>
        <v>80.8</v>
      </c>
      <c r="Z48" s="89">
        <f t="shared" si="8"/>
        <v>0</v>
      </c>
      <c r="AA48" s="90">
        <f t="shared" si="7"/>
        <v>1842.1999999999998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32.381</v>
      </c>
      <c r="C51" s="88">
        <f t="shared" si="10"/>
        <v>40.106000000000002</v>
      </c>
      <c r="D51" s="88">
        <f t="shared" si="10"/>
        <v>110</v>
      </c>
      <c r="E51" s="88">
        <f t="shared" si="10"/>
        <v>194.07599999999999</v>
      </c>
      <c r="F51" s="88">
        <f t="shared" si="10"/>
        <v>87.775000000000006</v>
      </c>
      <c r="G51" s="88">
        <f t="shared" si="10"/>
        <v>106.863</v>
      </c>
      <c r="H51" s="88">
        <f t="shared" si="10"/>
        <v>85.759</v>
      </c>
      <c r="I51" s="88">
        <f t="shared" si="10"/>
        <v>86.264999999999986</v>
      </c>
      <c r="J51" s="88">
        <f t="shared" si="10"/>
        <v>81.314999999999998</v>
      </c>
      <c r="K51" s="88">
        <f t="shared" si="10"/>
        <v>91.14500000000001</v>
      </c>
      <c r="L51" s="88">
        <f t="shared" si="10"/>
        <v>124.24299999999999</v>
      </c>
      <c r="M51" s="88">
        <f t="shared" si="10"/>
        <v>262.69299999999998</v>
      </c>
      <c r="N51" s="88">
        <f t="shared" si="10"/>
        <v>284.56799999999998</v>
      </c>
      <c r="O51" s="88">
        <f t="shared" si="10"/>
        <v>188.70500000000001</v>
      </c>
      <c r="P51" s="88">
        <f t="shared" si="10"/>
        <v>237.30700000000002</v>
      </c>
      <c r="Q51" s="88">
        <f t="shared" si="10"/>
        <v>105.14699999999999</v>
      </c>
      <c r="R51" s="88">
        <f t="shared" si="10"/>
        <v>56.771000000000001</v>
      </c>
      <c r="S51" s="88">
        <f t="shared" si="10"/>
        <v>105.71899999999999</v>
      </c>
      <c r="T51" s="88">
        <f t="shared" si="10"/>
        <v>145.99800000000002</v>
      </c>
      <c r="U51" s="88">
        <f t="shared" si="10"/>
        <v>189.70699999999999</v>
      </c>
      <c r="V51" s="88">
        <f t="shared" si="10"/>
        <v>111.25800000000001</v>
      </c>
      <c r="W51" s="88">
        <f t="shared" si="10"/>
        <v>127.273</v>
      </c>
      <c r="X51" s="88">
        <f t="shared" si="10"/>
        <v>141.82900000000001</v>
      </c>
      <c r="Y51" s="88">
        <f t="shared" si="10"/>
        <v>84.198999999999998</v>
      </c>
      <c r="Z51" s="89">
        <f t="shared" si="10"/>
        <v>0</v>
      </c>
      <c r="AA51" s="105">
        <f>SUM(B51:Z51)</f>
        <v>3081.1020000000003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21.7</v>
      </c>
      <c r="I4" s="18"/>
      <c r="J4" s="18"/>
      <c r="K4" s="18"/>
      <c r="L4" s="18">
        <v>77.2</v>
      </c>
      <c r="M4" s="18">
        <v>225.4</v>
      </c>
      <c r="N4" s="18">
        <v>255.2</v>
      </c>
      <c r="O4" s="18">
        <v>157.4</v>
      </c>
      <c r="P4" s="18">
        <v>219.4</v>
      </c>
      <c r="Q4" s="18">
        <v>96.1</v>
      </c>
      <c r="R4" s="18">
        <v>51.2</v>
      </c>
      <c r="S4" s="18">
        <v>101.8</v>
      </c>
      <c r="T4" s="18">
        <v>136.80000000000001</v>
      </c>
      <c r="U4" s="18">
        <v>65.8</v>
      </c>
      <c r="V4" s="18">
        <v>89.7</v>
      </c>
      <c r="W4" s="18">
        <v>125.2</v>
      </c>
      <c r="X4" s="18">
        <v>138.5</v>
      </c>
      <c r="Y4" s="18">
        <v>80.8</v>
      </c>
      <c r="Z4" s="19"/>
      <c r="AA4" s="112">
        <f>SUM(B4:Z4)</f>
        <v>1842.1999999999998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173.55</v>
      </c>
      <c r="C7" s="118">
        <v>171.73</v>
      </c>
      <c r="D7" s="118">
        <v>179.2</v>
      </c>
      <c r="E7" s="118">
        <v>179.56</v>
      </c>
      <c r="F7" s="118">
        <v>192.07</v>
      </c>
      <c r="G7" s="118">
        <v>192.07</v>
      </c>
      <c r="H7" s="118">
        <v>256.89999999999998</v>
      </c>
      <c r="I7" s="118">
        <v>289.13</v>
      </c>
      <c r="J7" s="118">
        <v>232.26</v>
      </c>
      <c r="K7" s="118">
        <v>198.94</v>
      </c>
      <c r="L7" s="118">
        <v>199</v>
      </c>
      <c r="M7" s="118">
        <v>198.49</v>
      </c>
      <c r="N7" s="118">
        <v>194.34</v>
      </c>
      <c r="O7" s="118">
        <v>198.12</v>
      </c>
      <c r="P7" s="118">
        <v>204.7</v>
      </c>
      <c r="Q7" s="118">
        <v>223.79</v>
      </c>
      <c r="R7" s="118">
        <v>232.58</v>
      </c>
      <c r="S7" s="118">
        <v>266.99</v>
      </c>
      <c r="T7" s="118">
        <v>325.14</v>
      </c>
      <c r="U7" s="118">
        <v>367.4</v>
      </c>
      <c r="V7" s="118">
        <v>298</v>
      </c>
      <c r="W7" s="118">
        <v>256</v>
      </c>
      <c r="X7" s="118">
        <v>240.04</v>
      </c>
      <c r="Y7" s="118">
        <v>232.58</v>
      </c>
      <c r="Z7" s="119"/>
      <c r="AA7" s="120">
        <f>IF(SUM(B7:Z7)&lt;&gt;0,AVERAGEIF(B7:Z7,"&lt;&gt;"""),"")</f>
        <v>229.27416666666662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21.7</v>
      </c>
      <c r="I23" s="134"/>
      <c r="J23" s="134"/>
      <c r="K23" s="134"/>
      <c r="L23" s="134">
        <v>77.2</v>
      </c>
      <c r="M23" s="134">
        <v>225.4</v>
      </c>
      <c r="N23" s="134">
        <v>255.2</v>
      </c>
      <c r="O23" s="134">
        <v>157.4</v>
      </c>
      <c r="P23" s="134">
        <v>219.4</v>
      </c>
      <c r="Q23" s="134">
        <v>96.1</v>
      </c>
      <c r="R23" s="134">
        <v>51.2</v>
      </c>
      <c r="S23" s="134">
        <v>101.8</v>
      </c>
      <c r="T23" s="134">
        <v>136.80000000000001</v>
      </c>
      <c r="U23" s="134">
        <v>65.8</v>
      </c>
      <c r="V23" s="134">
        <v>89.7</v>
      </c>
      <c r="W23" s="134">
        <v>125.2</v>
      </c>
      <c r="X23" s="134">
        <v>138.5</v>
      </c>
      <c r="Y23" s="134">
        <v>80.8</v>
      </c>
      <c r="Z23" s="132"/>
      <c r="AA23" s="133">
        <f t="shared" si="2"/>
        <v>1842.1999999999998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21.7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77.2</v>
      </c>
      <c r="M24" s="136">
        <f t="shared" si="3"/>
        <v>225.4</v>
      </c>
      <c r="N24" s="136">
        <f t="shared" si="3"/>
        <v>255.2</v>
      </c>
      <c r="O24" s="136">
        <f t="shared" si="3"/>
        <v>157.4</v>
      </c>
      <c r="P24" s="136">
        <f t="shared" si="3"/>
        <v>219.4</v>
      </c>
      <c r="Q24" s="136">
        <f t="shared" si="3"/>
        <v>96.1</v>
      </c>
      <c r="R24" s="136">
        <f t="shared" si="3"/>
        <v>51.2</v>
      </c>
      <c r="S24" s="136">
        <f t="shared" si="3"/>
        <v>101.8</v>
      </c>
      <c r="T24" s="136">
        <f t="shared" si="3"/>
        <v>136.80000000000001</v>
      </c>
      <c r="U24" s="136">
        <f t="shared" si="3"/>
        <v>65.8</v>
      </c>
      <c r="V24" s="136">
        <f t="shared" si="3"/>
        <v>89.7</v>
      </c>
      <c r="W24" s="136">
        <f t="shared" si="3"/>
        <v>125.2</v>
      </c>
      <c r="X24" s="136">
        <f t="shared" si="3"/>
        <v>138.5</v>
      </c>
      <c r="Y24" s="136">
        <f t="shared" si="3"/>
        <v>80.8</v>
      </c>
      <c r="Z24" s="137" t="str">
        <f t="shared" si="3"/>
        <v/>
      </c>
      <c r="AA24" s="90">
        <f t="shared" si="2"/>
        <v>1842.1999999999998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2022-03-23T14:20:42Z</dcterms:created>
  <dcterms:modified xsi:type="dcterms:W3CDTF">2022-03-23T14:20:42Z</dcterms:modified>
</cp:coreProperties>
</file>