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<sst xmlns="http://schemas.openxmlformats.org/spreadsheetml/2006/main" count="117" uniqueCount="53">
  <si>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22/03/2022 16:27:20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</si>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</sst>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12</c:v>
                </c:pt>
                <c:pt idx="7">
                  <c:v>30</c:v>
                </c:pt>
                <c:pt idx="8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44.256999999999998</c:v>
                </c:pt>
                <c:pt idx="1">
                  <c:v>176</c:v>
                </c:pt>
                <c:pt idx="2">
                  <c:v>213.428</c:v>
                </c:pt>
                <c:pt idx="3">
                  <c:v>98</c:v>
                </c:pt>
                <c:pt idx="4">
                  <c:v>98</c:v>
                </c:pt>
                <c:pt idx="5">
                  <c:v>137</c:v>
                </c:pt>
                <c:pt idx="6">
                  <c:v>113.15</c:v>
                </c:pt>
                <c:pt idx="7">
                  <c:v>177.387</c:v>
                </c:pt>
                <c:pt idx="8">
                  <c:v>222.45</c:v>
                </c:pt>
                <c:pt idx="14">
                  <c:v>85.643000000000001</c:v>
                </c:pt>
                <c:pt idx="15">
                  <c:v>93.4</c:v>
                </c:pt>
                <c:pt idx="17">
                  <c:v>19</c:v>
                </c:pt>
                <c:pt idx="20">
                  <c:v>42</c:v>
                </c:pt>
                <c:pt idx="21">
                  <c:v>89.35</c:v>
                </c:pt>
                <c:pt idx="22">
                  <c:v>194.28399999999999</c:v>
                </c:pt>
                <c:pt idx="23">
                  <c:v>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52</c:v>
                </c:pt>
                <c:pt idx="10">
                  <c:v>23.7</c:v>
                </c:pt>
                <c:pt idx="11">
                  <c:v>22.7</c:v>
                </c:pt>
                <c:pt idx="12">
                  <c:v>22.9</c:v>
                </c:pt>
                <c:pt idx="13">
                  <c:v>27.4</c:v>
                </c:pt>
                <c:pt idx="14">
                  <c:v>0</c:v>
                </c:pt>
                <c:pt idx="15">
                  <c:v>0</c:v>
                </c:pt>
                <c:pt idx="16">
                  <c:v>49.6</c:v>
                </c:pt>
                <c:pt idx="17">
                  <c:v>0</c:v>
                </c:pt>
                <c:pt idx="18">
                  <c:v>45.5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26.271000000000001</c:v>
                </c:pt>
                <c:pt idx="7">
                  <c:v>18.606999999999999</c:v>
                </c:pt>
                <c:pt idx="8">
                  <c:v>4.18</c:v>
                </c:pt>
                <c:pt idx="12">
                  <c:v>0.29099999999999998</c:v>
                </c:pt>
                <c:pt idx="13">
                  <c:v>0.16600000000000001</c:v>
                </c:pt>
                <c:pt idx="14">
                  <c:v>0.54499999999999993</c:v>
                </c:pt>
                <c:pt idx="19">
                  <c:v>16.237000000000002</c:v>
                </c:pt>
                <c:pt idx="20">
                  <c:v>26.077999999999999</c:v>
                </c:pt>
                <c:pt idx="21">
                  <c:v>35.139000000000003</c:v>
                </c:pt>
                <c:pt idx="22">
                  <c:v>69.635000000000005</c:v>
                </c:pt>
                <c:pt idx="23">
                  <c:v>23.401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60</c:v>
                </c:pt>
                <c:pt idx="6">
                  <c:v>115</c:v>
                </c:pt>
                <c:pt idx="19">
                  <c:v>413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958920"/>
        <c:axId val="359959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44.256999999999998</c:v>
                </c:pt>
                <c:pt idx="1">
                  <c:v>176.023</c:v>
                </c:pt>
                <c:pt idx="2">
                  <c:v>213.428</c:v>
                </c:pt>
                <c:pt idx="3">
                  <c:v>98.031000000000006</c:v>
                </c:pt>
                <c:pt idx="4">
                  <c:v>98.192000000000021</c:v>
                </c:pt>
                <c:pt idx="5">
                  <c:v>197.124</c:v>
                </c:pt>
                <c:pt idx="6">
                  <c:v>266.97300000000001</c:v>
                </c:pt>
                <c:pt idx="7">
                  <c:v>226.23000000000002</c:v>
                </c:pt>
                <c:pt idx="8">
                  <c:v>256.65100000000001</c:v>
                </c:pt>
                <c:pt idx="9">
                  <c:v>51.988</c:v>
                </c:pt>
                <c:pt idx="10">
                  <c:v>25.05</c:v>
                </c:pt>
                <c:pt idx="11">
                  <c:v>24.159000000000002</c:v>
                </c:pt>
                <c:pt idx="12">
                  <c:v>24.536999999999999</c:v>
                </c:pt>
                <c:pt idx="13">
                  <c:v>28.424999999999997</c:v>
                </c:pt>
                <c:pt idx="14">
                  <c:v>87.175999999999988</c:v>
                </c:pt>
                <c:pt idx="15">
                  <c:v>94.144000000000005</c:v>
                </c:pt>
                <c:pt idx="16">
                  <c:v>50.928000000000004</c:v>
                </c:pt>
                <c:pt idx="17">
                  <c:v>23.316999999999997</c:v>
                </c:pt>
                <c:pt idx="18">
                  <c:v>49.021000000000001</c:v>
                </c:pt>
                <c:pt idx="19">
                  <c:v>431.68599999999998</c:v>
                </c:pt>
                <c:pt idx="20">
                  <c:v>69.283000000000001</c:v>
                </c:pt>
                <c:pt idx="21">
                  <c:v>126.42999999999999</c:v>
                </c:pt>
                <c:pt idx="22">
                  <c:v>266.54499999999996</c:v>
                </c:pt>
                <c:pt idx="23">
                  <c:v>90.635999999999981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958920"/>
        <c:axId val="359959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181.88</c:v>
                </c:pt>
                <c:pt idx="1">
                  <c:v>205</c:v>
                </c:pt>
                <c:pt idx="2">
                  <c:v>192</c:v>
                </c:pt>
                <c:pt idx="3">
                  <c:v>190.18</c:v>
                </c:pt>
                <c:pt idx="4">
                  <c:v>194.5</c:v>
                </c:pt>
                <c:pt idx="5">
                  <c:v>220</c:v>
                </c:pt>
                <c:pt idx="6">
                  <c:v>271.75</c:v>
                </c:pt>
                <c:pt idx="7">
                  <c:v>269.83</c:v>
                </c:pt>
                <c:pt idx="8">
                  <c:v>240.94</c:v>
                </c:pt>
                <c:pt idx="9">
                  <c:v>199</c:v>
                </c:pt>
                <c:pt idx="10">
                  <c:v>180</c:v>
                </c:pt>
                <c:pt idx="11">
                  <c:v>178.45</c:v>
                </c:pt>
                <c:pt idx="12">
                  <c:v>179.45</c:v>
                </c:pt>
                <c:pt idx="13">
                  <c:v>177.45</c:v>
                </c:pt>
                <c:pt idx="14">
                  <c:v>192.66</c:v>
                </c:pt>
                <c:pt idx="15">
                  <c:v>196.6</c:v>
                </c:pt>
                <c:pt idx="16">
                  <c:v>200</c:v>
                </c:pt>
                <c:pt idx="17">
                  <c:v>264.05</c:v>
                </c:pt>
                <c:pt idx="18">
                  <c:v>302.29000000000002</c:v>
                </c:pt>
                <c:pt idx="19">
                  <c:v>370.31</c:v>
                </c:pt>
                <c:pt idx="20">
                  <c:v>323.02999999999997</c:v>
                </c:pt>
                <c:pt idx="21">
                  <c:v>291</c:v>
                </c:pt>
                <c:pt idx="22">
                  <c:v>292.75</c:v>
                </c:pt>
                <c:pt idx="23">
                  <c:v>230.96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557936"/>
        <c:axId val="305557544"/>
      </c:lineChart>
      <c:catAx>
        <c:axId val="359958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959312"/>
        <c:crosses val="autoZero"/>
        <c:auto val="1"/>
        <c:lblAlgn val="ctr"/>
        <c:lblOffset val="100"/>
        <c:noMultiLvlLbl val="0"/>
      </c:catAx>
      <c:valAx>
        <c:axId val="35995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958920"/>
        <c:crosses val="autoZero"/>
        <c:crossBetween val="between"/>
      </c:valAx>
      <c:valAx>
        <c:axId val="305557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557936"/>
        <c:crosses val="max"/>
        <c:crossBetween val="between"/>
      </c:valAx>
      <c:catAx>
        <c:axId val="305557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557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44.256999999999998</v>
      </c>
      <c r="C4" s="18">
        <v>176</v>
      </c>
      <c r="D4" s="18">
        <v>213.428</v>
      </c>
      <c r="E4" s="18">
        <v>98</v>
      </c>
      <c r="F4" s="18">
        <v>98.213999999999999</v>
      </c>
      <c r="G4" s="18">
        <v>197.10499999999999</v>
      </c>
      <c r="H4" s="18">
        <v>266.95000000000005</v>
      </c>
      <c r="I4" s="18">
        <v>226.25700000000003</v>
      </c>
      <c r="J4" s="18">
        <v>256.63</v>
      </c>
      <c r="K4" s="18">
        <v>52</v>
      </c>
      <c r="L4" s="18">
        <v>25.099</v>
      </c>
      <c r="M4" s="18">
        <v>24.155999999999999</v>
      </c>
      <c r="N4" s="18">
        <v>24.552</v>
      </c>
      <c r="O4" s="18">
        <v>28.448</v>
      </c>
      <c r="P4" s="18">
        <v>87.144000000000005</v>
      </c>
      <c r="Q4" s="18">
        <v>94.179000000000002</v>
      </c>
      <c r="R4" s="18">
        <v>50.883000000000003</v>
      </c>
      <c r="S4" s="18">
        <v>23.279</v>
      </c>
      <c r="T4" s="18">
        <v>49.003</v>
      </c>
      <c r="U4" s="18">
        <v>431.68599999999998</v>
      </c>
      <c r="V4" s="18">
        <v>69.295999999999992</v>
      </c>
      <c r="W4" s="18">
        <v>126.45099999999998</v>
      </c>
      <c r="X4" s="18">
        <v>266.57000000000005</v>
      </c>
      <c r="Y4" s="18">
        <v>90.652000000000001</v>
      </c>
      <c r="Z4" s="19"/>
      <c r="AA4" s="20">
        <f>SUM(B4:Z4)</f>
        <v>3020.239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181.88</v>
      </c>
      <c r="C7" s="28">
        <v>205</v>
      </c>
      <c r="D7" s="28">
        <v>192</v>
      </c>
      <c r="E7" s="28">
        <v>190.18</v>
      </c>
      <c r="F7" s="28">
        <v>194.5</v>
      </c>
      <c r="G7" s="28">
        <v>220</v>
      </c>
      <c r="H7" s="28">
        <v>271.75</v>
      </c>
      <c r="I7" s="28">
        <v>269.83</v>
      </c>
      <c r="J7" s="28">
        <v>240.94</v>
      </c>
      <c r="K7" s="28">
        <v>199</v>
      </c>
      <c r="L7" s="28">
        <v>180</v>
      </c>
      <c r="M7" s="28">
        <v>178.45</v>
      </c>
      <c r="N7" s="28">
        <v>179.45</v>
      </c>
      <c r="O7" s="28">
        <v>177.45</v>
      </c>
      <c r="P7" s="28">
        <v>192.66</v>
      </c>
      <c r="Q7" s="28">
        <v>196.6</v>
      </c>
      <c r="R7" s="28">
        <v>200</v>
      </c>
      <c r="S7" s="28">
        <v>264.05</v>
      </c>
      <c r="T7" s="28">
        <v>302.29000000000002</v>
      </c>
      <c r="U7" s="28">
        <v>370.31</v>
      </c>
      <c r="V7" s="28">
        <v>323.02999999999997</v>
      </c>
      <c r="W7" s="28">
        <v>291</v>
      </c>
      <c r="X7" s="28">
        <v>292.75</v>
      </c>
      <c r="Y7" s="28">
        <v>230.96</v>
      </c>
      <c r="Z7" s="29"/>
      <c r="AA7" s="30">
        <f>IF(SUM(B7:Z7)&lt;&gt;0,AVERAGEIF(B7:Z7,"&lt;&gt;"""),"")</f>
        <v>231.0033333333333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12</v>
      </c>
      <c r="I10" s="42">
        <v>30</v>
      </c>
      <c r="J10" s="42">
        <v>30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44.256999999999998</v>
      </c>
      <c r="C12" s="52">
        <v>176</v>
      </c>
      <c r="D12" s="52">
        <v>213.428</v>
      </c>
      <c r="E12" s="52">
        <v>98</v>
      </c>
      <c r="F12" s="52">
        <v>98</v>
      </c>
      <c r="G12" s="52">
        <v>137</v>
      </c>
      <c r="H12" s="52">
        <v>113.15</v>
      </c>
      <c r="I12" s="52">
        <v>177.387</v>
      </c>
      <c r="J12" s="52">
        <v>222.45</v>
      </c>
      <c r="K12" s="52"/>
      <c r="L12" s="52"/>
      <c r="M12" s="52"/>
      <c r="N12" s="52"/>
      <c r="O12" s="52"/>
      <c r="P12" s="52">
        <v>85.643000000000001</v>
      </c>
      <c r="Q12" s="52">
        <v>93.4</v>
      </c>
      <c r="R12" s="52"/>
      <c r="S12" s="52">
        <v>19</v>
      </c>
      <c r="T12" s="52"/>
      <c r="U12" s="52"/>
      <c r="V12" s="52">
        <v>42</v>
      </c>
      <c r="W12" s="52">
        <v>89.35</v>
      </c>
      <c r="X12" s="52">
        <v>194.28399999999999</v>
      </c>
      <c r="Y12" s="52">
        <v>65</v>
      </c>
      <c r="Z12" s="53"/>
      <c r="AA12" s="54">
        <f t="shared" si="0"/>
        <v>1868.3490000000002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60</v>
      </c>
      <c r="H13" s="52">
        <v>115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413</v>
      </c>
      <c r="V13" s="52"/>
      <c r="W13" s="52"/>
      <c r="X13" s="52"/>
      <c r="Y13" s="52"/>
      <c r="Z13" s="53"/>
      <c r="AA13" s="54">
        <f t="shared" si="0"/>
        <v>588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26.271000000000001</v>
      </c>
      <c r="I14" s="57">
        <v>18.606999999999999</v>
      </c>
      <c r="J14" s="57">
        <v>4.18</v>
      </c>
      <c r="K14" s="57"/>
      <c r="L14" s="57"/>
      <c r="M14" s="57"/>
      <c r="N14" s="57">
        <v>0.29099999999999998</v>
      </c>
      <c r="O14" s="57">
        <v>0.16600000000000001</v>
      </c>
      <c r="P14" s="57">
        <v>0.54499999999999993</v>
      </c>
      <c r="Q14" s="57"/>
      <c r="R14" s="57"/>
      <c r="S14" s="57"/>
      <c r="T14" s="57"/>
      <c r="U14" s="57">
        <v>16.237000000000002</v>
      </c>
      <c r="V14" s="57">
        <v>26.077999999999999</v>
      </c>
      <c r="W14" s="57">
        <v>35.139000000000003</v>
      </c>
      <c r="X14" s="57">
        <v>69.635000000000005</v>
      </c>
      <c r="Y14" s="57">
        <v>23.401</v>
      </c>
      <c r="Z14" s="58"/>
      <c r="AA14" s="59">
        <f t="shared" si="0"/>
        <v>220.55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44.256999999999998</v>
      </c>
      <c r="C16" s="62">
        <f t="shared" ref="C16:Z16" si="1">IF(LEN(C$2)&gt;0,SUM(C10:C15),"")</f>
        <v>176</v>
      </c>
      <c r="D16" s="62">
        <f t="shared" si="1"/>
        <v>213.428</v>
      </c>
      <c r="E16" s="62">
        <f t="shared" si="1"/>
        <v>98</v>
      </c>
      <c r="F16" s="62">
        <f t="shared" si="1"/>
        <v>98</v>
      </c>
      <c r="G16" s="62">
        <f t="shared" si="1"/>
        <v>197</v>
      </c>
      <c r="H16" s="62">
        <f t="shared" si="1"/>
        <v>266.42099999999999</v>
      </c>
      <c r="I16" s="62">
        <f t="shared" si="1"/>
        <v>225.994</v>
      </c>
      <c r="J16" s="62">
        <f t="shared" si="1"/>
        <v>256.63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0.29099999999999998</v>
      </c>
      <c r="O16" s="62">
        <f t="shared" si="1"/>
        <v>0.16600000000000001</v>
      </c>
      <c r="P16" s="62">
        <f t="shared" si="1"/>
        <v>86.188000000000002</v>
      </c>
      <c r="Q16" s="62">
        <f t="shared" si="1"/>
        <v>93.4</v>
      </c>
      <c r="R16" s="62">
        <f t="shared" si="1"/>
        <v>0</v>
      </c>
      <c r="S16" s="62">
        <f t="shared" si="1"/>
        <v>19</v>
      </c>
      <c r="T16" s="62">
        <f t="shared" si="1"/>
        <v>0</v>
      </c>
      <c r="U16" s="62">
        <f t="shared" si="1"/>
        <v>429.23700000000002</v>
      </c>
      <c r="V16" s="62">
        <f t="shared" si="1"/>
        <v>68.078000000000003</v>
      </c>
      <c r="W16" s="62">
        <f t="shared" si="1"/>
        <v>124.489</v>
      </c>
      <c r="X16" s="62">
        <f t="shared" si="1"/>
        <v>263.91899999999998</v>
      </c>
      <c r="Y16" s="62">
        <f t="shared" si="1"/>
        <v>88.400999999999996</v>
      </c>
      <c r="Z16" s="63" t="str">
        <f t="shared" si="1"/>
        <v/>
      </c>
      <c r="AA16" s="64">
        <f>SUM(AA10:AA15)</f>
        <v>2748.8990000000003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0.46</v>
      </c>
      <c r="M20" s="77">
        <v>0.46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0.214</v>
      </c>
      <c r="G21" s="81">
        <v>0.105</v>
      </c>
      <c r="H21" s="81">
        <v>0.52900000000000003</v>
      </c>
      <c r="I21" s="81">
        <v>0.26300000000000001</v>
      </c>
      <c r="J21" s="81"/>
      <c r="K21" s="81"/>
      <c r="L21" s="81">
        <v>0.93899999999999995</v>
      </c>
      <c r="M21" s="81">
        <v>0.996</v>
      </c>
      <c r="N21" s="81">
        <v>1.361</v>
      </c>
      <c r="O21" s="81">
        <v>0.88200000000000001</v>
      </c>
      <c r="P21" s="81">
        <v>0.95599999999999996</v>
      </c>
      <c r="Q21" s="81">
        <v>0.77900000000000003</v>
      </c>
      <c r="R21" s="81">
        <v>1.2829999999999999</v>
      </c>
      <c r="S21" s="81">
        <v>4.2789999999999999</v>
      </c>
      <c r="T21" s="81">
        <v>3.5030000000000001</v>
      </c>
      <c r="U21" s="81">
        <v>2.4489999999999998</v>
      </c>
      <c r="V21" s="81">
        <v>1.218</v>
      </c>
      <c r="W21" s="81">
        <v>1.962</v>
      </c>
      <c r="X21" s="81">
        <v>2.6509999999999998</v>
      </c>
      <c r="Y21" s="81">
        <v>2.2509999999999999</v>
      </c>
      <c r="Z21" s="78"/>
      <c r="AA21" s="79">
        <f t="shared" si="2"/>
        <v>26.619999999999997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0.214</v>
      </c>
      <c r="G25" s="88">
        <f t="shared" si="3"/>
        <v>0.105</v>
      </c>
      <c r="H25" s="88">
        <f t="shared" si="3"/>
        <v>0.52900000000000003</v>
      </c>
      <c r="I25" s="88">
        <f t="shared" si="3"/>
        <v>0.26300000000000001</v>
      </c>
      <c r="J25" s="88">
        <f t="shared" si="3"/>
        <v>0</v>
      </c>
      <c r="K25" s="88">
        <f t="shared" si="3"/>
        <v>0</v>
      </c>
      <c r="L25" s="88">
        <f t="shared" si="3"/>
        <v>1.399</v>
      </c>
      <c r="M25" s="88">
        <f t="shared" si="3"/>
        <v>1.456</v>
      </c>
      <c r="N25" s="88">
        <f t="shared" si="3"/>
        <v>1.361</v>
      </c>
      <c r="O25" s="88">
        <f t="shared" si="3"/>
        <v>0.88200000000000001</v>
      </c>
      <c r="P25" s="88">
        <f t="shared" si="3"/>
        <v>0.95599999999999996</v>
      </c>
      <c r="Q25" s="88">
        <f t="shared" si="3"/>
        <v>0.77900000000000003</v>
      </c>
      <c r="R25" s="88">
        <f t="shared" si="3"/>
        <v>1.2829999999999999</v>
      </c>
      <c r="S25" s="88">
        <f t="shared" si="3"/>
        <v>4.2789999999999999</v>
      </c>
      <c r="T25" s="88">
        <f t="shared" si="3"/>
        <v>3.5030000000000001</v>
      </c>
      <c r="U25" s="88">
        <f t="shared" si="3"/>
        <v>2.4489999999999998</v>
      </c>
      <c r="V25" s="88">
        <f t="shared" si="3"/>
        <v>1.218</v>
      </c>
      <c r="W25" s="88">
        <f t="shared" si="3"/>
        <v>1.962</v>
      </c>
      <c r="X25" s="88">
        <f t="shared" si="3"/>
        <v>2.6509999999999998</v>
      </c>
      <c r="Y25" s="88">
        <f t="shared" si="3"/>
        <v>2.2509999999999999</v>
      </c>
      <c r="Z25" s="89" t="str">
        <f t="shared" si="3"/>
        <v/>
      </c>
      <c r="AA25" s="90">
        <f>SUM(AA19:AA24)</f>
        <v>27.54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44.256999999999998</v>
      </c>
      <c r="C29" s="77">
        <v>176</v>
      </c>
      <c r="D29" s="77">
        <v>213.428</v>
      </c>
      <c r="E29" s="77">
        <v>98</v>
      </c>
      <c r="F29" s="77">
        <v>98.213999999999999</v>
      </c>
      <c r="G29" s="77">
        <v>197.10499999999999</v>
      </c>
      <c r="H29" s="77">
        <v>266.95</v>
      </c>
      <c r="I29" s="77">
        <v>226.25700000000001</v>
      </c>
      <c r="J29" s="77">
        <v>256.63</v>
      </c>
      <c r="K29" s="77"/>
      <c r="L29" s="77">
        <v>1.399</v>
      </c>
      <c r="M29" s="77">
        <v>1.456</v>
      </c>
      <c r="N29" s="77">
        <v>1.6519999999999999</v>
      </c>
      <c r="O29" s="77">
        <v>1.048</v>
      </c>
      <c r="P29" s="77">
        <v>87.144000000000005</v>
      </c>
      <c r="Q29" s="77">
        <v>94.179000000000002</v>
      </c>
      <c r="R29" s="77">
        <v>1.2829999999999999</v>
      </c>
      <c r="S29" s="77">
        <v>23.279</v>
      </c>
      <c r="T29" s="77">
        <v>3.5030000000000001</v>
      </c>
      <c r="U29" s="77">
        <v>431.68599999999998</v>
      </c>
      <c r="V29" s="77">
        <v>69.296000000000006</v>
      </c>
      <c r="W29" s="77">
        <v>126.45099999999999</v>
      </c>
      <c r="X29" s="77">
        <v>266.57</v>
      </c>
      <c r="Y29" s="77">
        <v>90.652000000000001</v>
      </c>
      <c r="Z29" s="78"/>
      <c r="AA29" s="79">
        <f>SUM(B29:Z29)</f>
        <v>2776.4389999999999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44.256999999999998</v>
      </c>
      <c r="C31" s="62">
        <f t="shared" ref="C31:Z31" si="4">IF(LEN(C$2)&gt;0,SUM(C28:C30),"")</f>
        <v>176</v>
      </c>
      <c r="D31" s="62">
        <f t="shared" si="4"/>
        <v>213.428</v>
      </c>
      <c r="E31" s="62">
        <f t="shared" si="4"/>
        <v>98</v>
      </c>
      <c r="F31" s="62">
        <f t="shared" si="4"/>
        <v>98.213999999999999</v>
      </c>
      <c r="G31" s="62">
        <f t="shared" si="4"/>
        <v>197.10499999999999</v>
      </c>
      <c r="H31" s="62">
        <f t="shared" si="4"/>
        <v>266.95</v>
      </c>
      <c r="I31" s="62">
        <f t="shared" si="4"/>
        <v>226.25700000000001</v>
      </c>
      <c r="J31" s="62">
        <f t="shared" si="4"/>
        <v>256.63</v>
      </c>
      <c r="K31" s="62">
        <f t="shared" si="4"/>
        <v>0</v>
      </c>
      <c r="L31" s="62">
        <f t="shared" si="4"/>
        <v>1.399</v>
      </c>
      <c r="M31" s="62">
        <f t="shared" si="4"/>
        <v>1.456</v>
      </c>
      <c r="N31" s="62">
        <f t="shared" si="4"/>
        <v>1.6519999999999999</v>
      </c>
      <c r="O31" s="62">
        <f t="shared" si="4"/>
        <v>1.048</v>
      </c>
      <c r="P31" s="62">
        <f t="shared" si="4"/>
        <v>87.144000000000005</v>
      </c>
      <c r="Q31" s="62">
        <f t="shared" si="4"/>
        <v>94.179000000000002</v>
      </c>
      <c r="R31" s="62">
        <f t="shared" si="4"/>
        <v>1.2829999999999999</v>
      </c>
      <c r="S31" s="62">
        <f t="shared" si="4"/>
        <v>23.279</v>
      </c>
      <c r="T31" s="62">
        <f t="shared" si="4"/>
        <v>3.5030000000000001</v>
      </c>
      <c r="U31" s="62">
        <f t="shared" si="4"/>
        <v>431.68599999999998</v>
      </c>
      <c r="V31" s="62">
        <f t="shared" si="4"/>
        <v>69.296000000000006</v>
      </c>
      <c r="W31" s="62">
        <f t="shared" si="4"/>
        <v>126.45099999999999</v>
      </c>
      <c r="X31" s="62">
        <f t="shared" si="4"/>
        <v>266.57</v>
      </c>
      <c r="Y31" s="62">
        <f t="shared" si="4"/>
        <v>90.652000000000001</v>
      </c>
      <c r="Z31" s="63" t="str">
        <f t="shared" si="4"/>
        <v/>
      </c>
      <c r="AA31" s="64">
        <f>SUM(AA28:AA30)</f>
        <v>2776.4389999999999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52</v>
      </c>
      <c r="L38" s="99">
        <v>23.7</v>
      </c>
      <c r="M38" s="99">
        <v>22.7</v>
      </c>
      <c r="N38" s="99">
        <v>22.9</v>
      </c>
      <c r="O38" s="99">
        <v>27.4</v>
      </c>
      <c r="P38" s="99"/>
      <c r="Q38" s="99"/>
      <c r="R38" s="99">
        <v>49.6</v>
      </c>
      <c r="S38" s="99"/>
      <c r="T38" s="99">
        <v>45.5</v>
      </c>
      <c r="U38" s="99"/>
      <c r="V38" s="99"/>
      <c r="W38" s="99"/>
      <c r="X38" s="99"/>
      <c r="Y38" s="99"/>
      <c r="Z38" s="100"/>
      <c r="AA38" s="79">
        <f t="shared" si="5"/>
        <v>243.8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52</v>
      </c>
      <c r="L39" s="88">
        <f t="shared" si="6"/>
        <v>23.7</v>
      </c>
      <c r="M39" s="88">
        <f t="shared" si="6"/>
        <v>22.7</v>
      </c>
      <c r="N39" s="88">
        <f t="shared" si="6"/>
        <v>22.9</v>
      </c>
      <c r="O39" s="88">
        <f t="shared" si="6"/>
        <v>27.4</v>
      </c>
      <c r="P39" s="88">
        <f t="shared" si="6"/>
        <v>0</v>
      </c>
      <c r="Q39" s="88">
        <f t="shared" si="6"/>
        <v>0</v>
      </c>
      <c r="R39" s="88">
        <f t="shared" si="6"/>
        <v>49.6</v>
      </c>
      <c r="S39" s="88">
        <f t="shared" si="6"/>
        <v>0</v>
      </c>
      <c r="T39" s="88">
        <f t="shared" si="6"/>
        <v>45.5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52</v>
      </c>
      <c r="L46" s="99">
        <v>23.7</v>
      </c>
      <c r="M46" s="99">
        <v>22.7</v>
      </c>
      <c r="N46" s="99">
        <v>22.9</v>
      </c>
      <c r="O46" s="99">
        <v>27.4</v>
      </c>
      <c r="P46" s="99"/>
      <c r="Q46" s="99"/>
      <c r="R46" s="99">
        <v>49.6</v>
      </c>
      <c r="S46" s="99"/>
      <c r="T46" s="99">
        <v>45.5</v>
      </c>
      <c r="U46" s="99"/>
      <c r="V46" s="99"/>
      <c r="W46" s="99"/>
      <c r="X46" s="99"/>
      <c r="Y46" s="99"/>
      <c r="Z46" s="100"/>
      <c r="AA46" s="79">
        <f t="shared" si="7"/>
        <v>243.8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52</v>
      </c>
      <c r="L48" s="88">
        <f t="shared" si="8"/>
        <v>23.7</v>
      </c>
      <c r="M48" s="88">
        <f t="shared" si="8"/>
        <v>22.7</v>
      </c>
      <c r="N48" s="88">
        <f t="shared" si="8"/>
        <v>22.9</v>
      </c>
      <c r="O48" s="88">
        <f t="shared" si="8"/>
        <v>27.4</v>
      </c>
      <c r="P48" s="88">
        <f t="shared" si="8"/>
        <v>0</v>
      </c>
      <c r="Q48" s="88">
        <f t="shared" si="8"/>
        <v>0</v>
      </c>
      <c r="R48" s="88">
        <f t="shared" si="8"/>
        <v>49.6</v>
      </c>
      <c r="S48" s="88">
        <f t="shared" si="8"/>
        <v>0</v>
      </c>
      <c r="T48" s="88">
        <f t="shared" si="8"/>
        <v>45.5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44.256999999999998</v>
      </c>
      <c r="C51" s="88">
        <f t="shared" si="10"/>
        <v>176</v>
      </c>
      <c r="D51" s="88">
        <f t="shared" si="10"/>
        <v>213.428</v>
      </c>
      <c r="E51" s="88">
        <f t="shared" si="10"/>
        <v>98</v>
      </c>
      <c r="F51" s="88">
        <f t="shared" si="10"/>
        <v>98.213999999999999</v>
      </c>
      <c r="G51" s="88">
        <f t="shared" si="10"/>
        <v>197.10499999999999</v>
      </c>
      <c r="H51" s="88">
        <f t="shared" si="10"/>
        <v>266.95</v>
      </c>
      <c r="I51" s="88">
        <f t="shared" si="10"/>
        <v>226.25700000000001</v>
      </c>
      <c r="J51" s="88">
        <f t="shared" si="10"/>
        <v>256.63</v>
      </c>
      <c r="K51" s="88">
        <f t="shared" si="10"/>
        <v>52</v>
      </c>
      <c r="L51" s="88">
        <f t="shared" si="10"/>
        <v>25.099</v>
      </c>
      <c r="M51" s="88">
        <f t="shared" si="10"/>
        <v>24.155999999999999</v>
      </c>
      <c r="N51" s="88">
        <f t="shared" si="10"/>
        <v>24.552</v>
      </c>
      <c r="O51" s="88">
        <f t="shared" si="10"/>
        <v>28.448</v>
      </c>
      <c r="P51" s="88">
        <f t="shared" si="10"/>
        <v>87.144000000000005</v>
      </c>
      <c r="Q51" s="88">
        <f t="shared" si="10"/>
        <v>94.179000000000002</v>
      </c>
      <c r="R51" s="88">
        <f t="shared" si="10"/>
        <v>50.883000000000003</v>
      </c>
      <c r="S51" s="88">
        <f t="shared" si="10"/>
        <v>23.279</v>
      </c>
      <c r="T51" s="88">
        <f t="shared" si="10"/>
        <v>49.003</v>
      </c>
      <c r="U51" s="88">
        <f t="shared" si="10"/>
        <v>431.68600000000004</v>
      </c>
      <c r="V51" s="88">
        <f t="shared" si="10"/>
        <v>69.296000000000006</v>
      </c>
      <c r="W51" s="88">
        <f t="shared" si="10"/>
        <v>126.45100000000001</v>
      </c>
      <c r="X51" s="88">
        <f t="shared" si="10"/>
        <v>266.57</v>
      </c>
      <c r="Y51" s="88">
        <f t="shared" si="10"/>
        <v>90.652000000000001</v>
      </c>
      <c r="Z51" s="89" t="str">
        <f t="shared" si="10"/>
        <v/>
      </c>
      <c r="AA51" s="105">
        <f>SUM(B51:Z51)</f>
        <v>3020.239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44.256999999999998</v>
      </c>
      <c r="C4" s="18">
        <v>176.023</v>
      </c>
      <c r="D4" s="18">
        <v>213.428</v>
      </c>
      <c r="E4" s="18">
        <v>98.031000000000006</v>
      </c>
      <c r="F4" s="18">
        <v>98.192000000000021</v>
      </c>
      <c r="G4" s="18">
        <v>197.124</v>
      </c>
      <c r="H4" s="18">
        <v>266.97300000000001</v>
      </c>
      <c r="I4" s="18">
        <v>226.23000000000002</v>
      </c>
      <c r="J4" s="18">
        <v>256.65100000000001</v>
      </c>
      <c r="K4" s="18">
        <v>51.988</v>
      </c>
      <c r="L4" s="18">
        <v>25.05</v>
      </c>
      <c r="M4" s="18">
        <v>24.159000000000002</v>
      </c>
      <c r="N4" s="18">
        <v>24.536999999999999</v>
      </c>
      <c r="O4" s="18">
        <v>28.424999999999997</v>
      </c>
      <c r="P4" s="18">
        <v>87.175999999999988</v>
      </c>
      <c r="Q4" s="18">
        <v>94.144000000000005</v>
      </c>
      <c r="R4" s="18">
        <v>50.928000000000004</v>
      </c>
      <c r="S4" s="18">
        <v>23.316999999999997</v>
      </c>
      <c r="T4" s="18">
        <v>49.021000000000001</v>
      </c>
      <c r="U4" s="18">
        <v>431.68599999999998</v>
      </c>
      <c r="V4" s="18">
        <v>69.283000000000001</v>
      </c>
      <c r="W4" s="18">
        <v>126.42999999999999</v>
      </c>
      <c r="X4" s="18">
        <v>266.54499999999996</v>
      </c>
      <c r="Y4" s="18">
        <v>90.635999999999981</v>
      </c>
      <c r="Z4" s="19"/>
      <c r="AA4" s="20">
        <f>SUM(B4:Z4)</f>
        <v>3020.2339999999999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181.88</v>
      </c>
      <c r="C7" s="28">
        <v>205</v>
      </c>
      <c r="D7" s="28">
        <v>192</v>
      </c>
      <c r="E7" s="28">
        <v>190.18</v>
      </c>
      <c r="F7" s="28">
        <v>194.5</v>
      </c>
      <c r="G7" s="28">
        <v>220</v>
      </c>
      <c r="H7" s="28">
        <v>271.75</v>
      </c>
      <c r="I7" s="28">
        <v>269.83</v>
      </c>
      <c r="J7" s="28">
        <v>240.94</v>
      </c>
      <c r="K7" s="28">
        <v>199</v>
      </c>
      <c r="L7" s="28">
        <v>180</v>
      </c>
      <c r="M7" s="28">
        <v>178.45</v>
      </c>
      <c r="N7" s="28">
        <v>179.45</v>
      </c>
      <c r="O7" s="28">
        <v>177.45</v>
      </c>
      <c r="P7" s="28">
        <v>192.66</v>
      </c>
      <c r="Q7" s="28">
        <v>196.6</v>
      </c>
      <c r="R7" s="28">
        <v>200</v>
      </c>
      <c r="S7" s="28">
        <v>264.05</v>
      </c>
      <c r="T7" s="28">
        <v>302.29000000000002</v>
      </c>
      <c r="U7" s="28">
        <v>370.31</v>
      </c>
      <c r="V7" s="28">
        <v>323.02999999999997</v>
      </c>
      <c r="W7" s="28">
        <v>291</v>
      </c>
      <c r="X7" s="28">
        <v>292.75</v>
      </c>
      <c r="Y7" s="28">
        <v>230.96</v>
      </c>
      <c r="Z7" s="29"/>
      <c r="AA7" s="30">
        <f>IF(SUM(B7:Z7)&lt;&gt;0,AVERAGEIF(B7:Z7,"&lt;&gt;"""),"")</f>
        <v>231.0033333333333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34</v>
      </c>
      <c r="H12" s="52">
        <v>87</v>
      </c>
      <c r="I12" s="52">
        <v>87</v>
      </c>
      <c r="J12" s="52">
        <v>87</v>
      </c>
      <c r="K12" s="52"/>
      <c r="L12" s="52"/>
      <c r="M12" s="52"/>
      <c r="N12" s="52"/>
      <c r="O12" s="52"/>
      <c r="P12" s="52"/>
      <c r="Q12" s="52">
        <v>29</v>
      </c>
      <c r="R12" s="52"/>
      <c r="S12" s="52"/>
      <c r="T12" s="52">
        <v>6</v>
      </c>
      <c r="U12" s="52">
        <v>421</v>
      </c>
      <c r="V12" s="52"/>
      <c r="W12" s="52"/>
      <c r="X12" s="52"/>
      <c r="Y12" s="52"/>
      <c r="Z12" s="53"/>
      <c r="AA12" s="54">
        <f t="shared" si="0"/>
        <v>751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34.365000000000002</v>
      </c>
      <c r="C14" s="57">
        <v>2.0369999999999999</v>
      </c>
      <c r="D14" s="57">
        <v>31.607999999999997</v>
      </c>
      <c r="E14" s="57">
        <v>30.779</v>
      </c>
      <c r="F14" s="57">
        <v>32.073</v>
      </c>
      <c r="G14" s="57">
        <v>24.957999999999998</v>
      </c>
      <c r="H14" s="57"/>
      <c r="I14" s="57"/>
      <c r="J14" s="57"/>
      <c r="K14" s="57">
        <v>31.488</v>
      </c>
      <c r="L14" s="57">
        <v>9.6010000000000009</v>
      </c>
      <c r="M14" s="57">
        <v>3.2490000000000001</v>
      </c>
      <c r="N14" s="57">
        <v>3.6649999999999996</v>
      </c>
      <c r="O14" s="57">
        <v>11.243</v>
      </c>
      <c r="P14" s="57">
        <v>2.1749999999999998</v>
      </c>
      <c r="Q14" s="57">
        <v>25.885999999999999</v>
      </c>
      <c r="R14" s="57">
        <v>38.67</v>
      </c>
      <c r="S14" s="57">
        <v>2.4170000000000003</v>
      </c>
      <c r="T14" s="57">
        <v>28.191000000000003</v>
      </c>
      <c r="U14" s="57"/>
      <c r="V14" s="57"/>
      <c r="W14" s="57"/>
      <c r="X14" s="57"/>
      <c r="Y14" s="57"/>
      <c r="Z14" s="58"/>
      <c r="AA14" s="59">
        <f t="shared" si="0"/>
        <v>312.40499999999997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34.365000000000002</v>
      </c>
      <c r="C16" s="62">
        <f t="shared" ref="C16:Z16" si="1">IF(LEN(C$2)&gt;0,SUM(C10:C15),"")</f>
        <v>2.0369999999999999</v>
      </c>
      <c r="D16" s="62">
        <f t="shared" si="1"/>
        <v>31.607999999999997</v>
      </c>
      <c r="E16" s="62">
        <f t="shared" si="1"/>
        <v>30.779</v>
      </c>
      <c r="F16" s="62">
        <f t="shared" si="1"/>
        <v>32.073</v>
      </c>
      <c r="G16" s="62">
        <f t="shared" si="1"/>
        <v>58.957999999999998</v>
      </c>
      <c r="H16" s="62">
        <f t="shared" si="1"/>
        <v>87</v>
      </c>
      <c r="I16" s="62">
        <f t="shared" si="1"/>
        <v>87</v>
      </c>
      <c r="J16" s="62">
        <f t="shared" si="1"/>
        <v>87</v>
      </c>
      <c r="K16" s="62">
        <f t="shared" si="1"/>
        <v>31.488</v>
      </c>
      <c r="L16" s="62">
        <f t="shared" si="1"/>
        <v>9.6010000000000009</v>
      </c>
      <c r="M16" s="62">
        <f t="shared" si="1"/>
        <v>3.2490000000000001</v>
      </c>
      <c r="N16" s="62">
        <f t="shared" si="1"/>
        <v>3.6649999999999996</v>
      </c>
      <c r="O16" s="62">
        <f t="shared" si="1"/>
        <v>11.243</v>
      </c>
      <c r="P16" s="62">
        <f t="shared" si="1"/>
        <v>2.1749999999999998</v>
      </c>
      <c r="Q16" s="62">
        <f t="shared" si="1"/>
        <v>54.885999999999996</v>
      </c>
      <c r="R16" s="62">
        <f t="shared" si="1"/>
        <v>38.67</v>
      </c>
      <c r="S16" s="62">
        <f t="shared" si="1"/>
        <v>2.4170000000000003</v>
      </c>
      <c r="T16" s="62">
        <f t="shared" si="1"/>
        <v>34.191000000000003</v>
      </c>
      <c r="U16" s="62">
        <f t="shared" si="1"/>
        <v>421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1063.405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1.0169999999999999</v>
      </c>
      <c r="C20" s="77">
        <v>1.44</v>
      </c>
      <c r="D20" s="77">
        <v>1.4390000000000001</v>
      </c>
      <c r="E20" s="77">
        <v>0.433</v>
      </c>
      <c r="F20" s="77">
        <v>0.75700000000000001</v>
      </c>
      <c r="G20" s="77">
        <v>0.86699999999999999</v>
      </c>
      <c r="H20" s="77"/>
      <c r="I20" s="77">
        <v>2.6259999999999999</v>
      </c>
      <c r="J20" s="77">
        <v>2.3029999999999999</v>
      </c>
      <c r="K20" s="77"/>
      <c r="L20" s="77"/>
      <c r="M20" s="77"/>
      <c r="N20" s="77"/>
      <c r="O20" s="77">
        <v>0.44400000000000001</v>
      </c>
      <c r="P20" s="77">
        <v>1.0640000000000001</v>
      </c>
      <c r="Q20" s="77">
        <v>0.80200000000000005</v>
      </c>
      <c r="R20" s="77">
        <v>0.77400000000000002</v>
      </c>
      <c r="S20" s="77">
        <v>0.753</v>
      </c>
      <c r="T20" s="77">
        <v>2.2170000000000001</v>
      </c>
      <c r="U20" s="77">
        <v>1.25</v>
      </c>
      <c r="V20" s="77"/>
      <c r="W20" s="77"/>
      <c r="X20" s="77"/>
      <c r="Y20" s="77"/>
      <c r="Z20" s="78"/>
      <c r="AA20" s="79">
        <f t="shared" si="2"/>
        <v>18.185999999999996</v>
      </c>
    </row>
    <row r="21" spans="1:27" ht="24.95" customHeight="1" x14ac:dyDescent="0.2">
      <c r="A21" s="75" t="s">
        <v>16</v>
      </c>
      <c r="B21" s="80">
        <v>8.8749999999999982</v>
      </c>
      <c r="C21" s="81">
        <v>6.346000000000001</v>
      </c>
      <c r="D21" s="81">
        <v>6.1810000000000009</v>
      </c>
      <c r="E21" s="81">
        <v>5.9189999999999996</v>
      </c>
      <c r="F21" s="81">
        <v>7.1619999999999999</v>
      </c>
      <c r="G21" s="81">
        <v>8.8989999999999991</v>
      </c>
      <c r="H21" s="81">
        <v>7.673</v>
      </c>
      <c r="I21" s="81">
        <v>12.704000000000001</v>
      </c>
      <c r="J21" s="81">
        <v>22.948</v>
      </c>
      <c r="K21" s="81">
        <v>20.500000000000004</v>
      </c>
      <c r="L21" s="81">
        <v>15.449</v>
      </c>
      <c r="M21" s="81">
        <v>20.91</v>
      </c>
      <c r="N21" s="81">
        <v>20.871999999999996</v>
      </c>
      <c r="O21" s="81">
        <v>16.738</v>
      </c>
      <c r="P21" s="81">
        <v>20.937000000000005</v>
      </c>
      <c r="Q21" s="81">
        <v>19.556000000000001</v>
      </c>
      <c r="R21" s="81">
        <v>11.484</v>
      </c>
      <c r="S21" s="81">
        <v>10.946999999999999</v>
      </c>
      <c r="T21" s="81">
        <v>12.613000000000001</v>
      </c>
      <c r="U21" s="81">
        <v>9.4359999999999999</v>
      </c>
      <c r="V21" s="81">
        <v>3.5830000000000002</v>
      </c>
      <c r="W21" s="81">
        <v>4.5299999999999994</v>
      </c>
      <c r="X21" s="81">
        <v>2.645</v>
      </c>
      <c r="Y21" s="81">
        <v>4.0359999999999996</v>
      </c>
      <c r="Z21" s="78"/>
      <c r="AA21" s="79">
        <f t="shared" si="2"/>
        <v>280.94299999999998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9.8919999999999977</v>
      </c>
      <c r="C25" s="88">
        <f t="shared" si="3"/>
        <v>7.7860000000000014</v>
      </c>
      <c r="D25" s="88">
        <f t="shared" si="3"/>
        <v>7.620000000000001</v>
      </c>
      <c r="E25" s="88">
        <f t="shared" si="3"/>
        <v>6.3519999999999994</v>
      </c>
      <c r="F25" s="88">
        <f t="shared" si="3"/>
        <v>7.9189999999999996</v>
      </c>
      <c r="G25" s="88">
        <f t="shared" si="3"/>
        <v>9.7659999999999982</v>
      </c>
      <c r="H25" s="88">
        <f t="shared" si="3"/>
        <v>7.673</v>
      </c>
      <c r="I25" s="88">
        <f t="shared" si="3"/>
        <v>15.33</v>
      </c>
      <c r="J25" s="88">
        <f t="shared" si="3"/>
        <v>25.251000000000001</v>
      </c>
      <c r="K25" s="88">
        <f t="shared" si="3"/>
        <v>20.500000000000004</v>
      </c>
      <c r="L25" s="88">
        <f t="shared" si="3"/>
        <v>15.449</v>
      </c>
      <c r="M25" s="88">
        <f t="shared" si="3"/>
        <v>20.91</v>
      </c>
      <c r="N25" s="88">
        <f t="shared" si="3"/>
        <v>20.871999999999996</v>
      </c>
      <c r="O25" s="88">
        <f t="shared" si="3"/>
        <v>17.181999999999999</v>
      </c>
      <c r="P25" s="88">
        <f t="shared" si="3"/>
        <v>22.001000000000005</v>
      </c>
      <c r="Q25" s="88">
        <f t="shared" si="3"/>
        <v>20.358000000000001</v>
      </c>
      <c r="R25" s="88">
        <f t="shared" si="3"/>
        <v>12.257999999999999</v>
      </c>
      <c r="S25" s="88">
        <f t="shared" si="3"/>
        <v>11.7</v>
      </c>
      <c r="T25" s="88">
        <f t="shared" si="3"/>
        <v>14.830000000000002</v>
      </c>
      <c r="U25" s="88">
        <f t="shared" si="3"/>
        <v>10.686</v>
      </c>
      <c r="V25" s="88">
        <f t="shared" si="3"/>
        <v>3.5830000000000002</v>
      </c>
      <c r="W25" s="88">
        <f t="shared" si="3"/>
        <v>4.5299999999999994</v>
      </c>
      <c r="X25" s="88">
        <f t="shared" si="3"/>
        <v>2.645</v>
      </c>
      <c r="Y25" s="88">
        <f t="shared" si="3"/>
        <v>4.0359999999999996</v>
      </c>
      <c r="Z25" s="89">
        <f t="shared" si="3"/>
        <v>0</v>
      </c>
      <c r="AA25" s="90">
        <f t="shared" si="3"/>
        <v>299.12899999999996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44.256999999999998</v>
      </c>
      <c r="C29" s="77">
        <v>9.8230000000000004</v>
      </c>
      <c r="D29" s="77">
        <v>39.228000000000002</v>
      </c>
      <c r="E29" s="77">
        <v>37.131</v>
      </c>
      <c r="F29" s="77">
        <v>39.991999999999997</v>
      </c>
      <c r="G29" s="77">
        <v>68.724000000000004</v>
      </c>
      <c r="H29" s="77">
        <v>94.673000000000002</v>
      </c>
      <c r="I29" s="77">
        <v>102.33</v>
      </c>
      <c r="J29" s="77">
        <v>112.251</v>
      </c>
      <c r="K29" s="77">
        <v>51.988</v>
      </c>
      <c r="L29" s="77">
        <v>25.05</v>
      </c>
      <c r="M29" s="77">
        <v>24.158999999999999</v>
      </c>
      <c r="N29" s="77">
        <v>24.536999999999999</v>
      </c>
      <c r="O29" s="77">
        <v>28.425000000000001</v>
      </c>
      <c r="P29" s="77">
        <v>24.175999999999998</v>
      </c>
      <c r="Q29" s="77">
        <v>75.244</v>
      </c>
      <c r="R29" s="77">
        <v>50.927999999999997</v>
      </c>
      <c r="S29" s="77">
        <v>14.117000000000001</v>
      </c>
      <c r="T29" s="77">
        <v>49.021000000000001</v>
      </c>
      <c r="U29" s="77">
        <v>431.68599999999998</v>
      </c>
      <c r="V29" s="77">
        <v>3.5830000000000002</v>
      </c>
      <c r="W29" s="77">
        <v>4.53</v>
      </c>
      <c r="X29" s="77">
        <v>2.645</v>
      </c>
      <c r="Y29" s="77">
        <v>4.0359999999999996</v>
      </c>
      <c r="Z29" s="78"/>
      <c r="AA29" s="79">
        <f>SUM(B29:Z29)</f>
        <v>1362.5339999999999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44.256999999999998</v>
      </c>
      <c r="C31" s="62">
        <f t="shared" si="4"/>
        <v>9.8230000000000004</v>
      </c>
      <c r="D31" s="62">
        <f t="shared" si="4"/>
        <v>39.228000000000002</v>
      </c>
      <c r="E31" s="62">
        <f t="shared" si="4"/>
        <v>37.131</v>
      </c>
      <c r="F31" s="62">
        <f t="shared" si="4"/>
        <v>39.991999999999997</v>
      </c>
      <c r="G31" s="62">
        <f t="shared" si="4"/>
        <v>68.724000000000004</v>
      </c>
      <c r="H31" s="62">
        <f t="shared" si="4"/>
        <v>94.673000000000002</v>
      </c>
      <c r="I31" s="62">
        <f t="shared" si="4"/>
        <v>102.33</v>
      </c>
      <c r="J31" s="62">
        <f t="shared" si="4"/>
        <v>112.251</v>
      </c>
      <c r="K31" s="62">
        <f t="shared" si="4"/>
        <v>51.988</v>
      </c>
      <c r="L31" s="62">
        <f t="shared" si="4"/>
        <v>25.05</v>
      </c>
      <c r="M31" s="62">
        <f t="shared" si="4"/>
        <v>24.158999999999999</v>
      </c>
      <c r="N31" s="62">
        <f t="shared" si="4"/>
        <v>24.536999999999999</v>
      </c>
      <c r="O31" s="62">
        <f t="shared" si="4"/>
        <v>28.425000000000001</v>
      </c>
      <c r="P31" s="62">
        <f t="shared" si="4"/>
        <v>24.175999999999998</v>
      </c>
      <c r="Q31" s="62">
        <f t="shared" si="4"/>
        <v>75.244</v>
      </c>
      <c r="R31" s="62">
        <f t="shared" si="4"/>
        <v>50.927999999999997</v>
      </c>
      <c r="S31" s="62">
        <f t="shared" si="4"/>
        <v>14.117000000000001</v>
      </c>
      <c r="T31" s="62">
        <f t="shared" si="4"/>
        <v>49.021000000000001</v>
      </c>
      <c r="U31" s="62">
        <f t="shared" si="4"/>
        <v>431.68599999999998</v>
      </c>
      <c r="V31" s="62">
        <f t="shared" si="4"/>
        <v>3.5830000000000002</v>
      </c>
      <c r="W31" s="62">
        <f t="shared" si="4"/>
        <v>4.53</v>
      </c>
      <c r="X31" s="62">
        <f t="shared" si="4"/>
        <v>2.645</v>
      </c>
      <c r="Y31" s="62">
        <f t="shared" si="4"/>
        <v>4.0359999999999996</v>
      </c>
      <c r="Z31" s="63">
        <f t="shared" si="4"/>
        <v>0</v>
      </c>
      <c r="AA31" s="64">
        <f t="shared" si="4"/>
        <v>1362.5339999999999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166.2</v>
      </c>
      <c r="D38" s="99">
        <v>174.2</v>
      </c>
      <c r="E38" s="99">
        <v>60.9</v>
      </c>
      <c r="F38" s="99">
        <v>58.2</v>
      </c>
      <c r="G38" s="99">
        <v>128.4</v>
      </c>
      <c r="H38" s="99">
        <v>172.3</v>
      </c>
      <c r="I38" s="99">
        <v>123.9</v>
      </c>
      <c r="J38" s="99">
        <v>144.4</v>
      </c>
      <c r="K38" s="99"/>
      <c r="L38" s="99"/>
      <c r="M38" s="99"/>
      <c r="N38" s="99"/>
      <c r="O38" s="99"/>
      <c r="P38" s="99">
        <v>63</v>
      </c>
      <c r="Q38" s="99">
        <v>18.899999999999999</v>
      </c>
      <c r="R38" s="99"/>
      <c r="S38" s="99">
        <v>9.1999999999999993</v>
      </c>
      <c r="T38" s="99"/>
      <c r="U38" s="99"/>
      <c r="V38" s="99">
        <v>65.7</v>
      </c>
      <c r="W38" s="99">
        <v>121.9</v>
      </c>
      <c r="X38" s="99">
        <v>263.89999999999998</v>
      </c>
      <c r="Y38" s="99">
        <v>86.6</v>
      </c>
      <c r="Z38" s="100"/>
      <c r="AA38" s="79">
        <f t="shared" si="5"/>
        <v>1657.7000000000003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166.2</v>
      </c>
      <c r="D39" s="88">
        <f t="shared" si="6"/>
        <v>174.2</v>
      </c>
      <c r="E39" s="88">
        <f t="shared" si="6"/>
        <v>60.9</v>
      </c>
      <c r="F39" s="88">
        <f t="shared" si="6"/>
        <v>58.2</v>
      </c>
      <c r="G39" s="88">
        <f t="shared" si="6"/>
        <v>128.4</v>
      </c>
      <c r="H39" s="88">
        <f t="shared" si="6"/>
        <v>172.3</v>
      </c>
      <c r="I39" s="88">
        <f t="shared" si="6"/>
        <v>123.9</v>
      </c>
      <c r="J39" s="88">
        <f t="shared" si="6"/>
        <v>144.4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63</v>
      </c>
      <c r="Q39" s="88">
        <f t="shared" si="6"/>
        <v>18.899999999999999</v>
      </c>
      <c r="R39" s="88">
        <f t="shared" si="6"/>
        <v>0</v>
      </c>
      <c r="S39" s="88">
        <f t="shared" si="6"/>
        <v>9.1999999999999993</v>
      </c>
      <c r="T39" s="88">
        <f t="shared" si="6"/>
        <v>0</v>
      </c>
      <c r="U39" s="88">
        <f t="shared" si="6"/>
        <v>0</v>
      </c>
      <c r="V39" s="88">
        <f t="shared" si="6"/>
        <v>65.7</v>
      </c>
      <c r="W39" s="88">
        <f t="shared" si="6"/>
        <v>121.9</v>
      </c>
      <c r="X39" s="88">
        <f t="shared" si="6"/>
        <v>263.89999999999998</v>
      </c>
      <c r="Y39" s="88">
        <f t="shared" si="6"/>
        <v>86.6</v>
      </c>
      <c r="Z39" s="89">
        <f t="shared" si="6"/>
        <v>0</v>
      </c>
      <c r="AA39" s="90">
        <f t="shared" si="5"/>
        <v>1657.7000000000003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166.2</v>
      </c>
      <c r="D46" s="99">
        <v>174.2</v>
      </c>
      <c r="E46" s="99">
        <v>60.9</v>
      </c>
      <c r="F46" s="99">
        <v>58.2</v>
      </c>
      <c r="G46" s="99">
        <v>128.4</v>
      </c>
      <c r="H46" s="99">
        <v>172.3</v>
      </c>
      <c r="I46" s="99">
        <v>123.9</v>
      </c>
      <c r="J46" s="99">
        <v>144.4</v>
      </c>
      <c r="K46" s="99"/>
      <c r="L46" s="99"/>
      <c r="M46" s="99"/>
      <c r="N46" s="99"/>
      <c r="O46" s="99"/>
      <c r="P46" s="99">
        <v>63</v>
      </c>
      <c r="Q46" s="99">
        <v>18.899999999999999</v>
      </c>
      <c r="R46" s="99"/>
      <c r="S46" s="99">
        <v>9.1999999999999993</v>
      </c>
      <c r="T46" s="99"/>
      <c r="U46" s="99"/>
      <c r="V46" s="99">
        <v>65.7</v>
      </c>
      <c r="W46" s="99">
        <v>121.9</v>
      </c>
      <c r="X46" s="99">
        <v>263.89999999999998</v>
      </c>
      <c r="Y46" s="99">
        <v>86.6</v>
      </c>
      <c r="Z46" s="100"/>
      <c r="AA46" s="79">
        <f t="shared" si="7"/>
        <v>1657.7000000000003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166.2</v>
      </c>
      <c r="D48" s="88">
        <f t="shared" si="8"/>
        <v>174.2</v>
      </c>
      <c r="E48" s="88">
        <f t="shared" si="8"/>
        <v>60.9</v>
      </c>
      <c r="F48" s="88">
        <f t="shared" si="8"/>
        <v>58.2</v>
      </c>
      <c r="G48" s="88">
        <f t="shared" si="8"/>
        <v>128.4</v>
      </c>
      <c r="H48" s="88">
        <f t="shared" si="8"/>
        <v>172.3</v>
      </c>
      <c r="I48" s="88">
        <f t="shared" si="8"/>
        <v>123.9</v>
      </c>
      <c r="J48" s="88">
        <f t="shared" si="8"/>
        <v>144.4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63</v>
      </c>
      <c r="Q48" s="88">
        <f t="shared" si="8"/>
        <v>18.899999999999999</v>
      </c>
      <c r="R48" s="88">
        <f t="shared" si="8"/>
        <v>0</v>
      </c>
      <c r="S48" s="88">
        <f t="shared" si="8"/>
        <v>9.1999999999999993</v>
      </c>
      <c r="T48" s="88">
        <f t="shared" si="8"/>
        <v>0</v>
      </c>
      <c r="U48" s="88">
        <f t="shared" si="8"/>
        <v>0</v>
      </c>
      <c r="V48" s="88">
        <f t="shared" si="8"/>
        <v>65.7</v>
      </c>
      <c r="W48" s="88">
        <f t="shared" si="8"/>
        <v>121.9</v>
      </c>
      <c r="X48" s="88">
        <f t="shared" si="8"/>
        <v>263.89999999999998</v>
      </c>
      <c r="Y48" s="88">
        <f t="shared" si="8"/>
        <v>86.6</v>
      </c>
      <c r="Z48" s="89">
        <f t="shared" si="8"/>
        <v>0</v>
      </c>
      <c r="AA48" s="90">
        <f t="shared" si="7"/>
        <v>1657.7000000000003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44.256999999999998</v>
      </c>
      <c r="C51" s="88">
        <f t="shared" si="10"/>
        <v>176.023</v>
      </c>
      <c r="D51" s="88">
        <f t="shared" si="10"/>
        <v>213.428</v>
      </c>
      <c r="E51" s="88">
        <f t="shared" si="10"/>
        <v>98.031000000000006</v>
      </c>
      <c r="F51" s="88">
        <f t="shared" si="10"/>
        <v>98.192000000000007</v>
      </c>
      <c r="G51" s="88">
        <f t="shared" si="10"/>
        <v>197.124</v>
      </c>
      <c r="H51" s="88">
        <f t="shared" si="10"/>
        <v>266.97300000000001</v>
      </c>
      <c r="I51" s="88">
        <f t="shared" si="10"/>
        <v>226.23000000000002</v>
      </c>
      <c r="J51" s="88">
        <f t="shared" si="10"/>
        <v>256.65100000000001</v>
      </c>
      <c r="K51" s="88">
        <f t="shared" si="10"/>
        <v>51.988</v>
      </c>
      <c r="L51" s="88">
        <f t="shared" si="10"/>
        <v>25.05</v>
      </c>
      <c r="M51" s="88">
        <f t="shared" si="10"/>
        <v>24.158999999999999</v>
      </c>
      <c r="N51" s="88">
        <f t="shared" si="10"/>
        <v>24.536999999999995</v>
      </c>
      <c r="O51" s="88">
        <f t="shared" si="10"/>
        <v>28.424999999999997</v>
      </c>
      <c r="P51" s="88">
        <f t="shared" si="10"/>
        <v>87.176000000000002</v>
      </c>
      <c r="Q51" s="88">
        <f t="shared" si="10"/>
        <v>94.144000000000005</v>
      </c>
      <c r="R51" s="88">
        <f t="shared" si="10"/>
        <v>50.927999999999997</v>
      </c>
      <c r="S51" s="88">
        <f t="shared" si="10"/>
        <v>23.317</v>
      </c>
      <c r="T51" s="88">
        <f t="shared" si="10"/>
        <v>49.021000000000001</v>
      </c>
      <c r="U51" s="88">
        <f t="shared" si="10"/>
        <v>431.68599999999998</v>
      </c>
      <c r="V51" s="88">
        <f t="shared" si="10"/>
        <v>69.283000000000001</v>
      </c>
      <c r="W51" s="88">
        <f t="shared" si="10"/>
        <v>126.43</v>
      </c>
      <c r="X51" s="88">
        <f t="shared" si="10"/>
        <v>266.54499999999996</v>
      </c>
      <c r="Y51" s="88">
        <f t="shared" si="10"/>
        <v>90.635999999999996</v>
      </c>
      <c r="Z51" s="89">
        <f t="shared" si="10"/>
        <v>0</v>
      </c>
      <c r="AA51" s="105">
        <f>SUM(B51:Z51)</f>
        <v>3020.2339999999999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166.2</v>
      </c>
      <c r="D4" s="18">
        <v>174.2</v>
      </c>
      <c r="E4" s="18">
        <v>60.9</v>
      </c>
      <c r="F4" s="18">
        <v>58.2</v>
      </c>
      <c r="G4" s="18">
        <v>128.4</v>
      </c>
      <c r="H4" s="18">
        <v>172.3</v>
      </c>
      <c r="I4" s="18">
        <v>123.9</v>
      </c>
      <c r="J4" s="18">
        <v>144.4</v>
      </c>
      <c r="K4" s="18">
        <v>-52</v>
      </c>
      <c r="L4" s="18">
        <v>-23.7</v>
      </c>
      <c r="M4" s="18">
        <v>-22.7</v>
      </c>
      <c r="N4" s="18">
        <v>-22.9</v>
      </c>
      <c r="O4" s="18">
        <v>-27.4</v>
      </c>
      <c r="P4" s="18">
        <v>63</v>
      </c>
      <c r="Q4" s="18">
        <v>18.899999999999999</v>
      </c>
      <c r="R4" s="18">
        <v>-49.6</v>
      </c>
      <c r="S4" s="18">
        <v>9.1999999999999993</v>
      </c>
      <c r="T4" s="18">
        <v>-45.5</v>
      </c>
      <c r="U4" s="18"/>
      <c r="V4" s="18">
        <v>65.7</v>
      </c>
      <c r="W4" s="18">
        <v>121.9</v>
      </c>
      <c r="X4" s="18">
        <v>263.89999999999998</v>
      </c>
      <c r="Y4" s="18">
        <v>86.6</v>
      </c>
      <c r="Z4" s="19"/>
      <c r="AA4" s="112">
        <f>SUM(B4:Z4)</f>
        <v>1413.9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181.88</v>
      </c>
      <c r="C7" s="118">
        <v>205</v>
      </c>
      <c r="D7" s="118">
        <v>192</v>
      </c>
      <c r="E7" s="118">
        <v>190.18</v>
      </c>
      <c r="F7" s="118">
        <v>194.5</v>
      </c>
      <c r="G7" s="118">
        <v>220</v>
      </c>
      <c r="H7" s="118">
        <v>271.75</v>
      </c>
      <c r="I7" s="118">
        <v>269.83</v>
      </c>
      <c r="J7" s="118">
        <v>240.94</v>
      </c>
      <c r="K7" s="118">
        <v>199</v>
      </c>
      <c r="L7" s="118">
        <v>180</v>
      </c>
      <c r="M7" s="118">
        <v>178.45</v>
      </c>
      <c r="N7" s="118">
        <v>179.45</v>
      </c>
      <c r="O7" s="118">
        <v>177.45</v>
      </c>
      <c r="P7" s="118">
        <v>192.66</v>
      </c>
      <c r="Q7" s="118">
        <v>196.6</v>
      </c>
      <c r="R7" s="118">
        <v>200</v>
      </c>
      <c r="S7" s="118">
        <v>264.05</v>
      </c>
      <c r="T7" s="118">
        <v>302.29000000000002</v>
      </c>
      <c r="U7" s="118">
        <v>370.31</v>
      </c>
      <c r="V7" s="118">
        <v>323.02999999999997</v>
      </c>
      <c r="W7" s="118">
        <v>291</v>
      </c>
      <c r="X7" s="118">
        <v>292.75</v>
      </c>
      <c r="Y7" s="118">
        <v>230.96</v>
      </c>
      <c r="Z7" s="119"/>
      <c r="AA7" s="120">
        <f>IF(SUM(B7:Z7)&lt;&gt;0,AVERAGEIF(B7:Z7,"&lt;&gt;"""),"")</f>
        <v>231.0033333333333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52</v>
      </c>
      <c r="L15" s="134">
        <v>23.7</v>
      </c>
      <c r="M15" s="134">
        <v>22.7</v>
      </c>
      <c r="N15" s="134">
        <v>22.9</v>
      </c>
      <c r="O15" s="134">
        <v>27.4</v>
      </c>
      <c r="P15" s="134"/>
      <c r="Q15" s="134"/>
      <c r="R15" s="134">
        <v>49.6</v>
      </c>
      <c r="S15" s="134"/>
      <c r="T15" s="134">
        <v>45.5</v>
      </c>
      <c r="U15" s="134"/>
      <c r="V15" s="134"/>
      <c r="W15" s="134"/>
      <c r="X15" s="134"/>
      <c r="Y15" s="134"/>
      <c r="Z15" s="132"/>
      <c r="AA15" s="133">
        <f t="shared" si="0"/>
        <v>243.8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52</v>
      </c>
      <c r="L16" s="136">
        <f t="shared" si="1"/>
        <v>23.7</v>
      </c>
      <c r="M16" s="136">
        <f t="shared" si="1"/>
        <v>22.7</v>
      </c>
      <c r="N16" s="136">
        <f t="shared" si="1"/>
        <v>22.9</v>
      </c>
      <c r="O16" s="136">
        <f t="shared" si="1"/>
        <v>27.4</v>
      </c>
      <c r="P16" s="136">
        <f t="shared" si="1"/>
        <v>0</v>
      </c>
      <c r="Q16" s="136">
        <f t="shared" si="1"/>
        <v>0</v>
      </c>
      <c r="R16" s="136">
        <f t="shared" si="1"/>
        <v>49.6</v>
      </c>
      <c r="S16" s="136">
        <f t="shared" si="1"/>
        <v>0</v>
      </c>
      <c r="T16" s="136">
        <f t="shared" si="1"/>
        <v>45.5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243.8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166.2</v>
      </c>
      <c r="D23" s="134">
        <v>174.2</v>
      </c>
      <c r="E23" s="134">
        <v>60.9</v>
      </c>
      <c r="F23" s="134">
        <v>58.2</v>
      </c>
      <c r="G23" s="134">
        <v>128.4</v>
      </c>
      <c r="H23" s="134">
        <v>172.3</v>
      </c>
      <c r="I23" s="134">
        <v>123.9</v>
      </c>
      <c r="J23" s="134">
        <v>144.4</v>
      </c>
      <c r="K23" s="134"/>
      <c r="L23" s="134"/>
      <c r="M23" s="134"/>
      <c r="N23" s="134"/>
      <c r="O23" s="134"/>
      <c r="P23" s="134">
        <v>63</v>
      </c>
      <c r="Q23" s="134">
        <v>18.899999999999999</v>
      </c>
      <c r="R23" s="134"/>
      <c r="S23" s="134">
        <v>9.1999999999999993</v>
      </c>
      <c r="T23" s="134"/>
      <c r="U23" s="134"/>
      <c r="V23" s="134">
        <v>65.7</v>
      </c>
      <c r="W23" s="134">
        <v>121.9</v>
      </c>
      <c r="X23" s="134">
        <v>263.89999999999998</v>
      </c>
      <c r="Y23" s="134">
        <v>86.6</v>
      </c>
      <c r="Z23" s="132"/>
      <c r="AA23" s="133">
        <f t="shared" si="2"/>
        <v>1657.7000000000003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166.2</v>
      </c>
      <c r="D24" s="136">
        <f t="shared" si="3"/>
        <v>174.2</v>
      </c>
      <c r="E24" s="136">
        <f t="shared" si="3"/>
        <v>60.9</v>
      </c>
      <c r="F24" s="136">
        <f t="shared" si="3"/>
        <v>58.2</v>
      </c>
      <c r="G24" s="136">
        <f t="shared" si="3"/>
        <v>128.4</v>
      </c>
      <c r="H24" s="136">
        <f t="shared" si="3"/>
        <v>172.3</v>
      </c>
      <c r="I24" s="136">
        <f t="shared" si="3"/>
        <v>123.9</v>
      </c>
      <c r="J24" s="136">
        <f t="shared" si="3"/>
        <v>144.4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63</v>
      </c>
      <c r="Q24" s="136">
        <f t="shared" si="3"/>
        <v>18.899999999999999</v>
      </c>
      <c r="R24" s="136">
        <f t="shared" si="3"/>
        <v>0</v>
      </c>
      <c r="S24" s="136">
        <f t="shared" si="3"/>
        <v>9.1999999999999993</v>
      </c>
      <c r="T24" s="136">
        <f t="shared" si="3"/>
        <v>0</v>
      </c>
      <c r="U24" s="136">
        <f t="shared" si="3"/>
        <v>0</v>
      </c>
      <c r="V24" s="136">
        <f t="shared" si="3"/>
        <v>65.7</v>
      </c>
      <c r="W24" s="136">
        <f t="shared" si="3"/>
        <v>121.9</v>
      </c>
      <c r="X24" s="136">
        <f t="shared" si="3"/>
        <v>263.89999999999998</v>
      </c>
      <c r="Y24" s="136">
        <f t="shared" si="3"/>
        <v>86.6</v>
      </c>
      <c r="Z24" s="137" t="str">
        <f t="shared" si="3"/>
        <v/>
      </c>
      <c r="AA24" s="90">
        <f t="shared" si="2"/>
        <v>1657.7000000000003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2022-03-22T14:27:20Z</dcterms:created>
  <dcterms:modified xsi:type="dcterms:W3CDTF">2022-03-22T14:27:21Z</dcterms:modified>
</cp:coreProperties>
</file>