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<sst xmlns="http://schemas.openxmlformats.org/spreadsheetml/2006/main" count="117" uniqueCount="53">
  <si>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21/03/2022 16:25:42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</si>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</sst>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29.393999999999998</c:v>
                </c:pt>
                <c:pt idx="1">
                  <c:v>29.218</c:v>
                </c:pt>
                <c:pt idx="6">
                  <c:v>60</c:v>
                </c:pt>
                <c:pt idx="7">
                  <c:v>146.18199999999999</c:v>
                </c:pt>
                <c:pt idx="8">
                  <c:v>198.334</c:v>
                </c:pt>
                <c:pt idx="11">
                  <c:v>66.36</c:v>
                </c:pt>
                <c:pt idx="12">
                  <c:v>53.121000000000002</c:v>
                </c:pt>
                <c:pt idx="18">
                  <c:v>3.28</c:v>
                </c:pt>
                <c:pt idx="20">
                  <c:v>3.47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30.6</c:v>
                </c:pt>
                <c:pt idx="3">
                  <c:v>38.799999999999997</c:v>
                </c:pt>
                <c:pt idx="4">
                  <c:v>46.1</c:v>
                </c:pt>
                <c:pt idx="5">
                  <c:v>32.200000000000003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23.7</c:v>
                </c:pt>
                <c:pt idx="10">
                  <c:v>21.7</c:v>
                </c:pt>
                <c:pt idx="11">
                  <c:v>0</c:v>
                </c:pt>
                <c:pt idx="12">
                  <c:v>0</c:v>
                </c:pt>
                <c:pt idx="13">
                  <c:v>8.3000000000000007</c:v>
                </c:pt>
                <c:pt idx="14">
                  <c:v>16.7</c:v>
                </c:pt>
                <c:pt idx="15">
                  <c:v>22.1</c:v>
                </c:pt>
                <c:pt idx="16">
                  <c:v>31.6</c:v>
                </c:pt>
                <c:pt idx="17">
                  <c:v>4.4000000000000004</c:v>
                </c:pt>
                <c:pt idx="18">
                  <c:v>0</c:v>
                </c:pt>
                <c:pt idx="19">
                  <c:v>37.5</c:v>
                </c:pt>
                <c:pt idx="20">
                  <c:v>0</c:v>
                </c:pt>
                <c:pt idx="21">
                  <c:v>0</c:v>
                </c:pt>
                <c:pt idx="22">
                  <c:v>1.8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6">
                  <c:v>6.9929999999999994</c:v>
                </c:pt>
                <c:pt idx="7">
                  <c:v>11.907</c:v>
                </c:pt>
                <c:pt idx="8">
                  <c:v>12.421999999999999</c:v>
                </c:pt>
                <c:pt idx="10">
                  <c:v>5.6000000000000001E-2</c:v>
                </c:pt>
                <c:pt idx="11">
                  <c:v>0.1</c:v>
                </c:pt>
                <c:pt idx="12">
                  <c:v>0.11799999999999999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100</c:v>
                </c:pt>
                <c:pt idx="19">
                  <c:v>65.015000000000001</c:v>
                </c:pt>
                <c:pt idx="20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8003160"/>
        <c:axId val="2980035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41.146000000000001</c:v>
                </c:pt>
                <c:pt idx="1">
                  <c:v>41.468000000000004</c:v>
                </c:pt>
                <c:pt idx="2">
                  <c:v>40.26</c:v>
                </c:pt>
                <c:pt idx="3">
                  <c:v>50.77</c:v>
                </c:pt>
                <c:pt idx="4">
                  <c:v>55.547000000000004</c:v>
                </c:pt>
                <c:pt idx="5">
                  <c:v>42.597999999999999</c:v>
                </c:pt>
                <c:pt idx="6">
                  <c:v>80.795999999999992</c:v>
                </c:pt>
                <c:pt idx="7">
                  <c:v>179.39500000000001</c:v>
                </c:pt>
                <c:pt idx="8">
                  <c:v>234.66499999999999</c:v>
                </c:pt>
                <c:pt idx="9">
                  <c:v>45.631</c:v>
                </c:pt>
                <c:pt idx="10">
                  <c:v>38.107999999999997</c:v>
                </c:pt>
                <c:pt idx="11">
                  <c:v>91.399000000000015</c:v>
                </c:pt>
                <c:pt idx="12">
                  <c:v>76.343000000000004</c:v>
                </c:pt>
                <c:pt idx="13">
                  <c:v>22.36</c:v>
                </c:pt>
                <c:pt idx="14">
                  <c:v>29.088999999999999</c:v>
                </c:pt>
                <c:pt idx="15">
                  <c:v>37.192000000000007</c:v>
                </c:pt>
                <c:pt idx="16">
                  <c:v>34.532999999999994</c:v>
                </c:pt>
                <c:pt idx="17">
                  <c:v>34.909999999999997</c:v>
                </c:pt>
                <c:pt idx="18">
                  <c:v>136.02900000000002</c:v>
                </c:pt>
                <c:pt idx="19">
                  <c:v>131.83500000000001</c:v>
                </c:pt>
                <c:pt idx="20">
                  <c:v>141.84299999999999</c:v>
                </c:pt>
                <c:pt idx="21">
                  <c:v>30.474999999999998</c:v>
                </c:pt>
                <c:pt idx="22">
                  <c:v>23.758999999999997</c:v>
                </c:pt>
                <c:pt idx="23">
                  <c:v>25.301000000000005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8003160"/>
        <c:axId val="2980035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195</c:v>
                </c:pt>
                <c:pt idx="1">
                  <c:v>200</c:v>
                </c:pt>
                <c:pt idx="2">
                  <c:v>196.87</c:v>
                </c:pt>
                <c:pt idx="3">
                  <c:v>188.52</c:v>
                </c:pt>
                <c:pt idx="4">
                  <c:v>183</c:v>
                </c:pt>
                <c:pt idx="5">
                  <c:v>202.12</c:v>
                </c:pt>
                <c:pt idx="6">
                  <c:v>274.69</c:v>
                </c:pt>
                <c:pt idx="7">
                  <c:v>288.33</c:v>
                </c:pt>
                <c:pt idx="8">
                  <c:v>262</c:v>
                </c:pt>
                <c:pt idx="9">
                  <c:v>220.42</c:v>
                </c:pt>
                <c:pt idx="10">
                  <c:v>196.87</c:v>
                </c:pt>
                <c:pt idx="11">
                  <c:v>194.67</c:v>
                </c:pt>
                <c:pt idx="12">
                  <c:v>193.02</c:v>
                </c:pt>
                <c:pt idx="13">
                  <c:v>191</c:v>
                </c:pt>
                <c:pt idx="14">
                  <c:v>198.92</c:v>
                </c:pt>
                <c:pt idx="15">
                  <c:v>203.56</c:v>
                </c:pt>
                <c:pt idx="16">
                  <c:v>215</c:v>
                </c:pt>
                <c:pt idx="17">
                  <c:v>230</c:v>
                </c:pt>
                <c:pt idx="18">
                  <c:v>295.32</c:v>
                </c:pt>
                <c:pt idx="19">
                  <c:v>343.98</c:v>
                </c:pt>
                <c:pt idx="20">
                  <c:v>285.31</c:v>
                </c:pt>
                <c:pt idx="21">
                  <c:v>245.32</c:v>
                </c:pt>
                <c:pt idx="22">
                  <c:v>231.2</c:v>
                </c:pt>
                <c:pt idx="23">
                  <c:v>215.76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8004336"/>
        <c:axId val="298003944"/>
      </c:lineChart>
      <c:catAx>
        <c:axId val="2980031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8003552"/>
        <c:crosses val="autoZero"/>
        <c:auto val="1"/>
        <c:lblAlgn val="ctr"/>
        <c:lblOffset val="100"/>
        <c:noMultiLvlLbl val="0"/>
      </c:catAx>
      <c:valAx>
        <c:axId val="298003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8003160"/>
        <c:crosses val="autoZero"/>
        <c:crossBetween val="between"/>
      </c:valAx>
      <c:valAx>
        <c:axId val="2980039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8004336"/>
        <c:crosses val="max"/>
        <c:crossBetween val="between"/>
      </c:valAx>
      <c:catAx>
        <c:axId val="2980043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8003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41.146000000000001</v>
      </c>
      <c r="C4" s="18">
        <v>41.467999999999996</v>
      </c>
      <c r="D4" s="18">
        <v>40.301000000000002</v>
      </c>
      <c r="E4" s="18">
        <v>50.777999999999999</v>
      </c>
      <c r="F4" s="18">
        <v>55.596000000000004</v>
      </c>
      <c r="G4" s="18">
        <v>42.553000000000004</v>
      </c>
      <c r="H4" s="18">
        <v>80.787999999999997</v>
      </c>
      <c r="I4" s="18">
        <v>179.37199999999999</v>
      </c>
      <c r="J4" s="18">
        <v>234.63299999999998</v>
      </c>
      <c r="K4" s="18">
        <v>45.624000000000002</v>
      </c>
      <c r="L4" s="18">
        <v>38.150999999999996</v>
      </c>
      <c r="M4" s="18">
        <v>91.401999999999987</v>
      </c>
      <c r="N4" s="18">
        <v>76.326999999999998</v>
      </c>
      <c r="O4" s="18">
        <v>22.348000000000003</v>
      </c>
      <c r="P4" s="18">
        <v>29.068000000000001</v>
      </c>
      <c r="Q4" s="18">
        <v>37.148000000000003</v>
      </c>
      <c r="R4" s="18">
        <v>34.504000000000005</v>
      </c>
      <c r="S4" s="18">
        <v>34.941000000000003</v>
      </c>
      <c r="T4" s="18">
        <v>136.036</v>
      </c>
      <c r="U4" s="18">
        <v>131.82499999999999</v>
      </c>
      <c r="V4" s="18">
        <v>141.875</v>
      </c>
      <c r="W4" s="18">
        <v>30.474000000000004</v>
      </c>
      <c r="X4" s="18">
        <v>23.727</v>
      </c>
      <c r="Y4" s="18">
        <v>25.300999999999998</v>
      </c>
      <c r="Z4" s="19"/>
      <c r="AA4" s="20">
        <f>SUM(B4:Z4)</f>
        <v>1665.3859999999997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195</v>
      </c>
      <c r="C7" s="28">
        <v>200</v>
      </c>
      <c r="D7" s="28">
        <v>196.87</v>
      </c>
      <c r="E7" s="28">
        <v>188.52</v>
      </c>
      <c r="F7" s="28">
        <v>183</v>
      </c>
      <c r="G7" s="28">
        <v>202.12</v>
      </c>
      <c r="H7" s="28">
        <v>274.69</v>
      </c>
      <c r="I7" s="28">
        <v>288.33</v>
      </c>
      <c r="J7" s="28">
        <v>262</v>
      </c>
      <c r="K7" s="28">
        <v>220.42</v>
      </c>
      <c r="L7" s="28">
        <v>196.87</v>
      </c>
      <c r="M7" s="28">
        <v>194.67</v>
      </c>
      <c r="N7" s="28">
        <v>193.02</v>
      </c>
      <c r="O7" s="28">
        <v>191</v>
      </c>
      <c r="P7" s="28">
        <v>198.92</v>
      </c>
      <c r="Q7" s="28">
        <v>203.56</v>
      </c>
      <c r="R7" s="28">
        <v>215</v>
      </c>
      <c r="S7" s="28">
        <v>230</v>
      </c>
      <c r="T7" s="28">
        <v>295.32</v>
      </c>
      <c r="U7" s="28">
        <v>343.98</v>
      </c>
      <c r="V7" s="28">
        <v>285.31</v>
      </c>
      <c r="W7" s="28">
        <v>245.32</v>
      </c>
      <c r="X7" s="28">
        <v>231.2</v>
      </c>
      <c r="Y7" s="28">
        <v>215.76</v>
      </c>
      <c r="Z7" s="29"/>
      <c r="AA7" s="30">
        <f>IF(SUM(B7:Z7)&lt;&gt;0,AVERAGEIF(B7:Z7,"&lt;&gt;"""),"")</f>
        <v>227.11999999999998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29.393999999999998</v>
      </c>
      <c r="C12" s="52">
        <v>29.218</v>
      </c>
      <c r="D12" s="52"/>
      <c r="E12" s="52"/>
      <c r="F12" s="52"/>
      <c r="G12" s="52"/>
      <c r="H12" s="52">
        <v>60</v>
      </c>
      <c r="I12" s="52">
        <v>146.18199999999999</v>
      </c>
      <c r="J12" s="52">
        <v>198.334</v>
      </c>
      <c r="K12" s="52"/>
      <c r="L12" s="52"/>
      <c r="M12" s="52">
        <v>66.36</v>
      </c>
      <c r="N12" s="52">
        <v>53.121000000000002</v>
      </c>
      <c r="O12" s="52"/>
      <c r="P12" s="52"/>
      <c r="Q12" s="52"/>
      <c r="R12" s="52"/>
      <c r="S12" s="52"/>
      <c r="T12" s="52">
        <v>3.28</v>
      </c>
      <c r="U12" s="52"/>
      <c r="V12" s="52">
        <v>3.47</v>
      </c>
      <c r="W12" s="52"/>
      <c r="X12" s="52"/>
      <c r="Y12" s="52"/>
      <c r="Z12" s="53"/>
      <c r="AA12" s="54">
        <f t="shared" si="0"/>
        <v>589.35899999999992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100</v>
      </c>
      <c r="U13" s="52">
        <v>65.015000000000001</v>
      </c>
      <c r="V13" s="52">
        <v>100</v>
      </c>
      <c r="W13" s="52"/>
      <c r="X13" s="52"/>
      <c r="Y13" s="52"/>
      <c r="Z13" s="53"/>
      <c r="AA13" s="54">
        <f t="shared" si="0"/>
        <v>265.01499999999999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6.9929999999999994</v>
      </c>
      <c r="I14" s="57">
        <v>11.907</v>
      </c>
      <c r="J14" s="57">
        <v>12.421999999999999</v>
      </c>
      <c r="K14" s="57"/>
      <c r="L14" s="57">
        <v>5.6000000000000001E-2</v>
      </c>
      <c r="M14" s="57">
        <v>0.1</v>
      </c>
      <c r="N14" s="57">
        <v>0.11799999999999999</v>
      </c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31.595999999999997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29.393999999999998</v>
      </c>
      <c r="C16" s="62">
        <f t="shared" ref="C16:Z16" si="1">IF(LEN(C$2)&gt;0,SUM(C10:C15),"")</f>
        <v>29.218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66.992999999999995</v>
      </c>
      <c r="I16" s="62">
        <f t="shared" si="1"/>
        <v>158.089</v>
      </c>
      <c r="J16" s="62">
        <f t="shared" si="1"/>
        <v>210.756</v>
      </c>
      <c r="K16" s="62">
        <f t="shared" si="1"/>
        <v>0</v>
      </c>
      <c r="L16" s="62">
        <f t="shared" si="1"/>
        <v>5.6000000000000001E-2</v>
      </c>
      <c r="M16" s="62">
        <f t="shared" si="1"/>
        <v>66.459999999999994</v>
      </c>
      <c r="N16" s="62">
        <f t="shared" si="1"/>
        <v>53.239000000000004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103.28</v>
      </c>
      <c r="U16" s="62">
        <f t="shared" si="1"/>
        <v>65.015000000000001</v>
      </c>
      <c r="V16" s="62">
        <f t="shared" si="1"/>
        <v>103.47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885.96999999999991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11.751999999999999</v>
      </c>
      <c r="C21" s="81">
        <v>12.249999999999998</v>
      </c>
      <c r="D21" s="81">
        <v>9.7010000000000005</v>
      </c>
      <c r="E21" s="81">
        <v>11.978</v>
      </c>
      <c r="F21" s="81">
        <v>9.4960000000000004</v>
      </c>
      <c r="G21" s="81">
        <v>10.353</v>
      </c>
      <c r="H21" s="81">
        <v>13.795000000000002</v>
      </c>
      <c r="I21" s="81">
        <v>21.283000000000001</v>
      </c>
      <c r="J21" s="81">
        <v>23.876999999999999</v>
      </c>
      <c r="K21" s="81">
        <v>21.923999999999999</v>
      </c>
      <c r="L21" s="81">
        <v>16.395000000000003</v>
      </c>
      <c r="M21" s="81">
        <v>24.942</v>
      </c>
      <c r="N21" s="81">
        <v>23.088000000000001</v>
      </c>
      <c r="O21" s="81">
        <v>14.048</v>
      </c>
      <c r="P21" s="81">
        <v>12.368</v>
      </c>
      <c r="Q21" s="81">
        <v>15.048</v>
      </c>
      <c r="R21" s="81">
        <v>2.9039999999999999</v>
      </c>
      <c r="S21" s="81">
        <v>30.541</v>
      </c>
      <c r="T21" s="81">
        <v>32.756</v>
      </c>
      <c r="U21" s="81">
        <v>29.310000000000002</v>
      </c>
      <c r="V21" s="81">
        <v>38.405000000000001</v>
      </c>
      <c r="W21" s="81">
        <v>30.474000000000004</v>
      </c>
      <c r="X21" s="81">
        <v>21.927000000000003</v>
      </c>
      <c r="Y21" s="81">
        <v>25.300999999999998</v>
      </c>
      <c r="Z21" s="78"/>
      <c r="AA21" s="79">
        <f t="shared" si="2"/>
        <v>463.91600000000005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11.751999999999999</v>
      </c>
      <c r="C25" s="88">
        <f t="shared" ref="C25:Z25" si="3">IF(LEN(C$2)&gt;0,SUM(C19:C24),"")</f>
        <v>12.249999999999998</v>
      </c>
      <c r="D25" s="88">
        <f t="shared" si="3"/>
        <v>9.7010000000000005</v>
      </c>
      <c r="E25" s="88">
        <f t="shared" si="3"/>
        <v>11.978</v>
      </c>
      <c r="F25" s="88">
        <f t="shared" si="3"/>
        <v>9.4960000000000004</v>
      </c>
      <c r="G25" s="88">
        <f t="shared" si="3"/>
        <v>10.353</v>
      </c>
      <c r="H25" s="88">
        <f t="shared" si="3"/>
        <v>13.795000000000002</v>
      </c>
      <c r="I25" s="88">
        <f t="shared" si="3"/>
        <v>21.283000000000001</v>
      </c>
      <c r="J25" s="88">
        <f t="shared" si="3"/>
        <v>23.876999999999999</v>
      </c>
      <c r="K25" s="88">
        <f t="shared" si="3"/>
        <v>21.923999999999999</v>
      </c>
      <c r="L25" s="88">
        <f t="shared" si="3"/>
        <v>16.395000000000003</v>
      </c>
      <c r="M25" s="88">
        <f t="shared" si="3"/>
        <v>24.942</v>
      </c>
      <c r="N25" s="88">
        <f t="shared" si="3"/>
        <v>23.088000000000001</v>
      </c>
      <c r="O25" s="88">
        <f t="shared" si="3"/>
        <v>14.048</v>
      </c>
      <c r="P25" s="88">
        <f t="shared" si="3"/>
        <v>12.368</v>
      </c>
      <c r="Q25" s="88">
        <f t="shared" si="3"/>
        <v>15.048</v>
      </c>
      <c r="R25" s="88">
        <f t="shared" si="3"/>
        <v>2.9039999999999999</v>
      </c>
      <c r="S25" s="88">
        <f t="shared" si="3"/>
        <v>30.541</v>
      </c>
      <c r="T25" s="88">
        <f t="shared" si="3"/>
        <v>32.756</v>
      </c>
      <c r="U25" s="88">
        <f t="shared" si="3"/>
        <v>29.310000000000002</v>
      </c>
      <c r="V25" s="88">
        <f t="shared" si="3"/>
        <v>38.405000000000001</v>
      </c>
      <c r="W25" s="88">
        <f t="shared" si="3"/>
        <v>30.474000000000004</v>
      </c>
      <c r="X25" s="88">
        <f t="shared" si="3"/>
        <v>21.927000000000003</v>
      </c>
      <c r="Y25" s="88">
        <f t="shared" si="3"/>
        <v>25.300999999999998</v>
      </c>
      <c r="Z25" s="89" t="str">
        <f t="shared" si="3"/>
        <v/>
      </c>
      <c r="AA25" s="90">
        <f>SUM(AA19:AA24)</f>
        <v>463.91600000000005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41.146000000000001</v>
      </c>
      <c r="C29" s="77">
        <v>41.468000000000004</v>
      </c>
      <c r="D29" s="77">
        <v>9.7010000000000005</v>
      </c>
      <c r="E29" s="77">
        <v>11.978</v>
      </c>
      <c r="F29" s="77">
        <v>9.4960000000000004</v>
      </c>
      <c r="G29" s="77">
        <v>10.353</v>
      </c>
      <c r="H29" s="77">
        <v>80.787999999999997</v>
      </c>
      <c r="I29" s="77">
        <v>179.37200000000001</v>
      </c>
      <c r="J29" s="77">
        <v>234.63300000000001</v>
      </c>
      <c r="K29" s="77">
        <v>21.923999999999999</v>
      </c>
      <c r="L29" s="77">
        <v>16.451000000000001</v>
      </c>
      <c r="M29" s="77">
        <v>91.402000000000001</v>
      </c>
      <c r="N29" s="77">
        <v>76.326999999999998</v>
      </c>
      <c r="O29" s="77">
        <v>14.048</v>
      </c>
      <c r="P29" s="77">
        <v>12.368</v>
      </c>
      <c r="Q29" s="77">
        <v>15.048</v>
      </c>
      <c r="R29" s="77">
        <v>2.9039999999999999</v>
      </c>
      <c r="S29" s="77">
        <v>30.541</v>
      </c>
      <c r="T29" s="77">
        <v>136.036</v>
      </c>
      <c r="U29" s="77">
        <v>94.325000000000003</v>
      </c>
      <c r="V29" s="77">
        <v>141.875</v>
      </c>
      <c r="W29" s="77">
        <v>30.474</v>
      </c>
      <c r="X29" s="77">
        <v>21.927</v>
      </c>
      <c r="Y29" s="77">
        <v>25.300999999999998</v>
      </c>
      <c r="Z29" s="78"/>
      <c r="AA29" s="79">
        <f>SUM(B29:Z29)</f>
        <v>1349.886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41.146000000000001</v>
      </c>
      <c r="C31" s="62">
        <f t="shared" ref="C31:Z31" si="4">IF(LEN(C$2)&gt;0,SUM(C28:C30),"")</f>
        <v>41.468000000000004</v>
      </c>
      <c r="D31" s="62">
        <f t="shared" si="4"/>
        <v>9.7010000000000005</v>
      </c>
      <c r="E31" s="62">
        <f t="shared" si="4"/>
        <v>11.978</v>
      </c>
      <c r="F31" s="62">
        <f t="shared" si="4"/>
        <v>9.4960000000000004</v>
      </c>
      <c r="G31" s="62">
        <f t="shared" si="4"/>
        <v>10.353</v>
      </c>
      <c r="H31" s="62">
        <f t="shared" si="4"/>
        <v>80.787999999999997</v>
      </c>
      <c r="I31" s="62">
        <f t="shared" si="4"/>
        <v>179.37200000000001</v>
      </c>
      <c r="J31" s="62">
        <f t="shared" si="4"/>
        <v>234.63300000000001</v>
      </c>
      <c r="K31" s="62">
        <f t="shared" si="4"/>
        <v>21.923999999999999</v>
      </c>
      <c r="L31" s="62">
        <f t="shared" si="4"/>
        <v>16.451000000000001</v>
      </c>
      <c r="M31" s="62">
        <f t="shared" si="4"/>
        <v>91.402000000000001</v>
      </c>
      <c r="N31" s="62">
        <f t="shared" si="4"/>
        <v>76.326999999999998</v>
      </c>
      <c r="O31" s="62">
        <f t="shared" si="4"/>
        <v>14.048</v>
      </c>
      <c r="P31" s="62">
        <f t="shared" si="4"/>
        <v>12.368</v>
      </c>
      <c r="Q31" s="62">
        <f t="shared" si="4"/>
        <v>15.048</v>
      </c>
      <c r="R31" s="62">
        <f t="shared" si="4"/>
        <v>2.9039999999999999</v>
      </c>
      <c r="S31" s="62">
        <f t="shared" si="4"/>
        <v>30.541</v>
      </c>
      <c r="T31" s="62">
        <f t="shared" si="4"/>
        <v>136.036</v>
      </c>
      <c r="U31" s="62">
        <f t="shared" si="4"/>
        <v>94.325000000000003</v>
      </c>
      <c r="V31" s="62">
        <f t="shared" si="4"/>
        <v>141.875</v>
      </c>
      <c r="W31" s="62">
        <f t="shared" si="4"/>
        <v>30.474</v>
      </c>
      <c r="X31" s="62">
        <f t="shared" si="4"/>
        <v>21.927</v>
      </c>
      <c r="Y31" s="62">
        <f t="shared" si="4"/>
        <v>25.300999999999998</v>
      </c>
      <c r="Z31" s="63" t="str">
        <f t="shared" si="4"/>
        <v/>
      </c>
      <c r="AA31" s="64">
        <f>SUM(AA28:AA30)</f>
        <v>1349.886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30.6</v>
      </c>
      <c r="E38" s="99">
        <v>38.799999999999997</v>
      </c>
      <c r="F38" s="99">
        <v>46.1</v>
      </c>
      <c r="G38" s="99">
        <v>32.200000000000003</v>
      </c>
      <c r="H38" s="99"/>
      <c r="I38" s="99"/>
      <c r="J38" s="99"/>
      <c r="K38" s="99">
        <v>23.7</v>
      </c>
      <c r="L38" s="99">
        <v>21.7</v>
      </c>
      <c r="M38" s="99"/>
      <c r="N38" s="99"/>
      <c r="O38" s="99">
        <v>8.3000000000000007</v>
      </c>
      <c r="P38" s="99">
        <v>16.7</v>
      </c>
      <c r="Q38" s="99">
        <v>22.1</v>
      </c>
      <c r="R38" s="99">
        <v>31.6</v>
      </c>
      <c r="S38" s="99">
        <v>4.4000000000000004</v>
      </c>
      <c r="T38" s="99"/>
      <c r="U38" s="99">
        <v>37.5</v>
      </c>
      <c r="V38" s="99"/>
      <c r="W38" s="99"/>
      <c r="X38" s="99">
        <v>1.8</v>
      </c>
      <c r="Y38" s="99"/>
      <c r="Z38" s="100"/>
      <c r="AA38" s="79">
        <f t="shared" si="5"/>
        <v>315.49999999999994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30.6</v>
      </c>
      <c r="E39" s="88">
        <f t="shared" si="6"/>
        <v>38.799999999999997</v>
      </c>
      <c r="F39" s="88">
        <f t="shared" si="6"/>
        <v>46.1</v>
      </c>
      <c r="G39" s="88">
        <f t="shared" si="6"/>
        <v>32.200000000000003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23.7</v>
      </c>
      <c r="L39" s="88">
        <f t="shared" si="6"/>
        <v>21.7</v>
      </c>
      <c r="M39" s="88">
        <f t="shared" si="6"/>
        <v>0</v>
      </c>
      <c r="N39" s="88">
        <f t="shared" si="6"/>
        <v>0</v>
      </c>
      <c r="O39" s="88">
        <f t="shared" si="6"/>
        <v>8.3000000000000007</v>
      </c>
      <c r="P39" s="88">
        <f t="shared" si="6"/>
        <v>16.7</v>
      </c>
      <c r="Q39" s="88">
        <f t="shared" si="6"/>
        <v>22.1</v>
      </c>
      <c r="R39" s="88">
        <f t="shared" si="6"/>
        <v>31.6</v>
      </c>
      <c r="S39" s="88">
        <f t="shared" si="6"/>
        <v>4.4000000000000004</v>
      </c>
      <c r="T39" s="88">
        <f t="shared" si="6"/>
        <v>0</v>
      </c>
      <c r="U39" s="88">
        <f t="shared" si="6"/>
        <v>37.5</v>
      </c>
      <c r="V39" s="88">
        <f t="shared" si="6"/>
        <v>0</v>
      </c>
      <c r="W39" s="88">
        <f t="shared" si="6"/>
        <v>0</v>
      </c>
      <c r="X39" s="88">
        <f t="shared" si="6"/>
        <v>1.8</v>
      </c>
      <c r="Y39" s="88">
        <f t="shared" si="6"/>
        <v>0</v>
      </c>
      <c r="Z39" s="89" t="str">
        <f t="shared" si="6"/>
        <v/>
      </c>
      <c r="AA39" s="90">
        <f t="shared" si="5"/>
        <v>315.49999999999994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30.6</v>
      </c>
      <c r="E46" s="99">
        <v>38.799999999999997</v>
      </c>
      <c r="F46" s="99">
        <v>46.1</v>
      </c>
      <c r="G46" s="99">
        <v>32.200000000000003</v>
      </c>
      <c r="H46" s="99"/>
      <c r="I46" s="99"/>
      <c r="J46" s="99"/>
      <c r="K46" s="99">
        <v>23.7</v>
      </c>
      <c r="L46" s="99">
        <v>21.7</v>
      </c>
      <c r="M46" s="99"/>
      <c r="N46" s="99"/>
      <c r="O46" s="99">
        <v>8.3000000000000007</v>
      </c>
      <c r="P46" s="99">
        <v>16.7</v>
      </c>
      <c r="Q46" s="99">
        <v>22.1</v>
      </c>
      <c r="R46" s="99">
        <v>31.6</v>
      </c>
      <c r="S46" s="99">
        <v>4.4000000000000004</v>
      </c>
      <c r="T46" s="99"/>
      <c r="U46" s="99">
        <v>37.5</v>
      </c>
      <c r="V46" s="99"/>
      <c r="W46" s="99"/>
      <c r="X46" s="99">
        <v>1.8</v>
      </c>
      <c r="Y46" s="99"/>
      <c r="Z46" s="100"/>
      <c r="AA46" s="79">
        <f t="shared" si="7"/>
        <v>315.49999999999994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30.6</v>
      </c>
      <c r="E48" s="88">
        <f t="shared" si="8"/>
        <v>38.799999999999997</v>
      </c>
      <c r="F48" s="88">
        <f t="shared" si="8"/>
        <v>46.1</v>
      </c>
      <c r="G48" s="88">
        <f t="shared" si="8"/>
        <v>32.200000000000003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23.7</v>
      </c>
      <c r="L48" s="88">
        <f t="shared" si="8"/>
        <v>21.7</v>
      </c>
      <c r="M48" s="88">
        <f t="shared" si="8"/>
        <v>0</v>
      </c>
      <c r="N48" s="88">
        <f t="shared" si="8"/>
        <v>0</v>
      </c>
      <c r="O48" s="88">
        <f t="shared" si="8"/>
        <v>8.3000000000000007</v>
      </c>
      <c r="P48" s="88">
        <f t="shared" si="8"/>
        <v>16.7</v>
      </c>
      <c r="Q48" s="88">
        <f t="shared" si="8"/>
        <v>22.1</v>
      </c>
      <c r="R48" s="88">
        <f t="shared" si="8"/>
        <v>31.6</v>
      </c>
      <c r="S48" s="88">
        <f t="shared" si="8"/>
        <v>4.4000000000000004</v>
      </c>
      <c r="T48" s="88">
        <f t="shared" si="8"/>
        <v>0</v>
      </c>
      <c r="U48" s="88">
        <f t="shared" si="8"/>
        <v>37.5</v>
      </c>
      <c r="V48" s="88">
        <f t="shared" si="8"/>
        <v>0</v>
      </c>
      <c r="W48" s="88">
        <f t="shared" si="8"/>
        <v>0</v>
      </c>
      <c r="X48" s="88">
        <f t="shared" si="8"/>
        <v>1.8</v>
      </c>
      <c r="Y48" s="88">
        <f t="shared" si="8"/>
        <v>0</v>
      </c>
      <c r="Z48" s="89" t="str">
        <f t="shared" si="8"/>
        <v/>
      </c>
      <c r="AA48" s="90">
        <f t="shared" si="7"/>
        <v>315.49999999999994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41.146000000000001</v>
      </c>
      <c r="C51" s="88">
        <f t="shared" si="10"/>
        <v>41.467999999999996</v>
      </c>
      <c r="D51" s="88">
        <f t="shared" si="10"/>
        <v>40.301000000000002</v>
      </c>
      <c r="E51" s="88">
        <f t="shared" si="10"/>
        <v>50.777999999999999</v>
      </c>
      <c r="F51" s="88">
        <f t="shared" si="10"/>
        <v>55.596000000000004</v>
      </c>
      <c r="G51" s="88">
        <f t="shared" si="10"/>
        <v>42.553000000000004</v>
      </c>
      <c r="H51" s="88">
        <f t="shared" si="10"/>
        <v>80.787999999999997</v>
      </c>
      <c r="I51" s="88">
        <f t="shared" si="10"/>
        <v>179.37200000000001</v>
      </c>
      <c r="J51" s="88">
        <f t="shared" si="10"/>
        <v>234.63300000000001</v>
      </c>
      <c r="K51" s="88">
        <f t="shared" si="10"/>
        <v>45.623999999999995</v>
      </c>
      <c r="L51" s="88">
        <f t="shared" si="10"/>
        <v>38.151000000000003</v>
      </c>
      <c r="M51" s="88">
        <f t="shared" si="10"/>
        <v>91.401999999999987</v>
      </c>
      <c r="N51" s="88">
        <f t="shared" si="10"/>
        <v>76.326999999999998</v>
      </c>
      <c r="O51" s="88">
        <f t="shared" si="10"/>
        <v>22.347999999999999</v>
      </c>
      <c r="P51" s="88">
        <f t="shared" si="10"/>
        <v>29.067999999999998</v>
      </c>
      <c r="Q51" s="88">
        <f t="shared" si="10"/>
        <v>37.148000000000003</v>
      </c>
      <c r="R51" s="88">
        <f t="shared" si="10"/>
        <v>34.504000000000005</v>
      </c>
      <c r="S51" s="88">
        <f t="shared" si="10"/>
        <v>34.941000000000003</v>
      </c>
      <c r="T51" s="88">
        <f t="shared" si="10"/>
        <v>136.036</v>
      </c>
      <c r="U51" s="88">
        <f t="shared" si="10"/>
        <v>131.82499999999999</v>
      </c>
      <c r="V51" s="88">
        <f t="shared" si="10"/>
        <v>141.875</v>
      </c>
      <c r="W51" s="88">
        <f t="shared" si="10"/>
        <v>30.474000000000004</v>
      </c>
      <c r="X51" s="88">
        <f t="shared" si="10"/>
        <v>23.727000000000004</v>
      </c>
      <c r="Y51" s="88">
        <f t="shared" si="10"/>
        <v>25.300999999999998</v>
      </c>
      <c r="Z51" s="89" t="str">
        <f t="shared" si="10"/>
        <v/>
      </c>
      <c r="AA51" s="105">
        <f>SUM(B51:Z51)</f>
        <v>1665.386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41.146000000000001</v>
      </c>
      <c r="C4" s="18">
        <v>41.468000000000004</v>
      </c>
      <c r="D4" s="18">
        <v>40.26</v>
      </c>
      <c r="E4" s="18">
        <v>50.77</v>
      </c>
      <c r="F4" s="18">
        <v>55.547000000000004</v>
      </c>
      <c r="G4" s="18">
        <v>42.597999999999999</v>
      </c>
      <c r="H4" s="18">
        <v>80.795999999999992</v>
      </c>
      <c r="I4" s="18">
        <v>179.39500000000001</v>
      </c>
      <c r="J4" s="18">
        <v>234.66499999999999</v>
      </c>
      <c r="K4" s="18">
        <v>45.631</v>
      </c>
      <c r="L4" s="18">
        <v>38.107999999999997</v>
      </c>
      <c r="M4" s="18">
        <v>91.399000000000015</v>
      </c>
      <c r="N4" s="18">
        <v>76.343000000000004</v>
      </c>
      <c r="O4" s="18">
        <v>22.36</v>
      </c>
      <c r="P4" s="18">
        <v>29.088999999999999</v>
      </c>
      <c r="Q4" s="18">
        <v>37.192000000000007</v>
      </c>
      <c r="R4" s="18">
        <v>34.532999999999994</v>
      </c>
      <c r="S4" s="18">
        <v>34.909999999999997</v>
      </c>
      <c r="T4" s="18">
        <v>136.02900000000002</v>
      </c>
      <c r="U4" s="18">
        <v>131.83500000000001</v>
      </c>
      <c r="V4" s="18">
        <v>141.84299999999999</v>
      </c>
      <c r="W4" s="18">
        <v>30.474999999999998</v>
      </c>
      <c r="X4" s="18">
        <v>23.758999999999997</v>
      </c>
      <c r="Y4" s="18">
        <v>25.301000000000005</v>
      </c>
      <c r="Z4" s="19"/>
      <c r="AA4" s="20">
        <f>SUM(B4:Z4)</f>
        <v>1665.4519999999998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195</v>
      </c>
      <c r="C7" s="28">
        <v>200</v>
      </c>
      <c r="D7" s="28">
        <v>196.87</v>
      </c>
      <c r="E7" s="28">
        <v>188.52</v>
      </c>
      <c r="F7" s="28">
        <v>183</v>
      </c>
      <c r="G7" s="28">
        <v>202.12</v>
      </c>
      <c r="H7" s="28">
        <v>274.69</v>
      </c>
      <c r="I7" s="28">
        <v>288.33</v>
      </c>
      <c r="J7" s="28">
        <v>262</v>
      </c>
      <c r="K7" s="28">
        <v>220.42</v>
      </c>
      <c r="L7" s="28">
        <v>196.87</v>
      </c>
      <c r="M7" s="28">
        <v>194.67</v>
      </c>
      <c r="N7" s="28">
        <v>193.02</v>
      </c>
      <c r="O7" s="28">
        <v>191</v>
      </c>
      <c r="P7" s="28">
        <v>198.92</v>
      </c>
      <c r="Q7" s="28">
        <v>203.56</v>
      </c>
      <c r="R7" s="28">
        <v>215</v>
      </c>
      <c r="S7" s="28">
        <v>230</v>
      </c>
      <c r="T7" s="28">
        <v>295.32</v>
      </c>
      <c r="U7" s="28">
        <v>343.98</v>
      </c>
      <c r="V7" s="28">
        <v>285.31</v>
      </c>
      <c r="W7" s="28">
        <v>245.32</v>
      </c>
      <c r="X7" s="28">
        <v>231.2</v>
      </c>
      <c r="Y7" s="28">
        <v>215.76</v>
      </c>
      <c r="Z7" s="29"/>
      <c r="AA7" s="30">
        <f>IF(SUM(B7:Z7)&lt;&gt;0,AVERAGEIF(B7:Z7,"&lt;&gt;"""),"")</f>
        <v>227.11999999999998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74.373999999999995</v>
      </c>
      <c r="U12" s="52">
        <v>70</v>
      </c>
      <c r="V12" s="52">
        <v>10.555999999999999</v>
      </c>
      <c r="W12" s="52"/>
      <c r="X12" s="52"/>
      <c r="Y12" s="52"/>
      <c r="Z12" s="53"/>
      <c r="AA12" s="54">
        <f t="shared" si="0"/>
        <v>154.93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36</v>
      </c>
      <c r="V13" s="52"/>
      <c r="W13" s="52"/>
      <c r="X13" s="52"/>
      <c r="Y13" s="52"/>
      <c r="Z13" s="53"/>
      <c r="AA13" s="54">
        <f t="shared" si="0"/>
        <v>36</v>
      </c>
    </row>
    <row r="14" spans="1:27" ht="24.95" customHeight="1" x14ac:dyDescent="0.2">
      <c r="A14" s="55" t="s">
        <v>10</v>
      </c>
      <c r="B14" s="56">
        <v>35.625</v>
      </c>
      <c r="C14" s="57">
        <v>35.245000000000005</v>
      </c>
      <c r="D14" s="57">
        <v>34.959999999999994</v>
      </c>
      <c r="E14" s="57">
        <v>47.518999999999998</v>
      </c>
      <c r="F14" s="57">
        <v>50.97</v>
      </c>
      <c r="G14" s="57">
        <v>40.086999999999996</v>
      </c>
      <c r="H14" s="57"/>
      <c r="I14" s="57"/>
      <c r="J14" s="57">
        <v>6.3019999999999996</v>
      </c>
      <c r="K14" s="57">
        <v>44.481000000000009</v>
      </c>
      <c r="L14" s="57">
        <v>38.107999999999997</v>
      </c>
      <c r="M14" s="57">
        <v>23.498999999999995</v>
      </c>
      <c r="N14" s="57">
        <v>21.943000000000001</v>
      </c>
      <c r="O14" s="57">
        <v>22.36</v>
      </c>
      <c r="P14" s="57">
        <v>29.088999999999999</v>
      </c>
      <c r="Q14" s="57">
        <v>37.192000000000007</v>
      </c>
      <c r="R14" s="57">
        <v>33.269999999999996</v>
      </c>
      <c r="S14" s="57">
        <v>34.909999999999997</v>
      </c>
      <c r="T14" s="57">
        <v>22.454999999999998</v>
      </c>
      <c r="U14" s="57">
        <v>25.835000000000001</v>
      </c>
      <c r="V14" s="57">
        <v>23.087000000000003</v>
      </c>
      <c r="W14" s="57">
        <v>26.675000000000001</v>
      </c>
      <c r="X14" s="57">
        <v>23.316999999999997</v>
      </c>
      <c r="Y14" s="57">
        <v>24.864000000000004</v>
      </c>
      <c r="Z14" s="58"/>
      <c r="AA14" s="59">
        <f t="shared" si="0"/>
        <v>681.79300000000001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35.625</v>
      </c>
      <c r="C16" s="62">
        <f t="shared" ref="C16:Z16" si="1">IF(LEN(C$2)&gt;0,SUM(C10:C15),"")</f>
        <v>35.245000000000005</v>
      </c>
      <c r="D16" s="62">
        <f t="shared" si="1"/>
        <v>34.959999999999994</v>
      </c>
      <c r="E16" s="62">
        <f t="shared" si="1"/>
        <v>47.518999999999998</v>
      </c>
      <c r="F16" s="62">
        <f t="shared" si="1"/>
        <v>50.97</v>
      </c>
      <c r="G16" s="62">
        <f t="shared" si="1"/>
        <v>40.086999999999996</v>
      </c>
      <c r="H16" s="62">
        <f t="shared" si="1"/>
        <v>0</v>
      </c>
      <c r="I16" s="62">
        <f t="shared" si="1"/>
        <v>0</v>
      </c>
      <c r="J16" s="62">
        <f t="shared" si="1"/>
        <v>6.3019999999999996</v>
      </c>
      <c r="K16" s="62">
        <f t="shared" si="1"/>
        <v>44.481000000000009</v>
      </c>
      <c r="L16" s="62">
        <f t="shared" si="1"/>
        <v>38.107999999999997</v>
      </c>
      <c r="M16" s="62">
        <f t="shared" si="1"/>
        <v>23.498999999999995</v>
      </c>
      <c r="N16" s="62">
        <f t="shared" si="1"/>
        <v>21.943000000000001</v>
      </c>
      <c r="O16" s="62">
        <f t="shared" si="1"/>
        <v>22.36</v>
      </c>
      <c r="P16" s="62">
        <f t="shared" si="1"/>
        <v>29.088999999999999</v>
      </c>
      <c r="Q16" s="62">
        <f t="shared" si="1"/>
        <v>37.192000000000007</v>
      </c>
      <c r="R16" s="62">
        <f t="shared" si="1"/>
        <v>33.269999999999996</v>
      </c>
      <c r="S16" s="62">
        <f t="shared" si="1"/>
        <v>34.909999999999997</v>
      </c>
      <c r="T16" s="62">
        <f t="shared" si="1"/>
        <v>96.828999999999994</v>
      </c>
      <c r="U16" s="62">
        <f t="shared" si="1"/>
        <v>131.83500000000001</v>
      </c>
      <c r="V16" s="62">
        <f t="shared" si="1"/>
        <v>33.643000000000001</v>
      </c>
      <c r="W16" s="62">
        <f t="shared" si="1"/>
        <v>26.675000000000001</v>
      </c>
      <c r="X16" s="62">
        <f t="shared" si="1"/>
        <v>23.316999999999997</v>
      </c>
      <c r="Y16" s="62">
        <f t="shared" si="1"/>
        <v>24.864000000000004</v>
      </c>
      <c r="Z16" s="63" t="str">
        <f t="shared" si="1"/>
        <v/>
      </c>
      <c r="AA16" s="64">
        <f>SUM(AA10:AA15)</f>
        <v>872.72299999999996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0.14499999999999999</v>
      </c>
      <c r="C20" s="77"/>
      <c r="D20" s="77"/>
      <c r="E20" s="77"/>
      <c r="F20" s="77"/>
      <c r="G20" s="77">
        <v>0.34799999999999998</v>
      </c>
      <c r="H20" s="77">
        <v>0.996</v>
      </c>
      <c r="I20" s="77">
        <v>1.095</v>
      </c>
      <c r="J20" s="77">
        <v>2.7629999999999999</v>
      </c>
      <c r="K20" s="77">
        <v>1.1499999999999999</v>
      </c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>
        <v>0.442</v>
      </c>
      <c r="Y20" s="77">
        <v>0.437</v>
      </c>
      <c r="Z20" s="78"/>
      <c r="AA20" s="79">
        <f t="shared" si="2"/>
        <v>7.3760000000000003</v>
      </c>
    </row>
    <row r="21" spans="1:27" ht="24.95" customHeight="1" x14ac:dyDescent="0.2">
      <c r="A21" s="75" t="s">
        <v>16</v>
      </c>
      <c r="B21" s="80">
        <v>5.3760000000000003</v>
      </c>
      <c r="C21" s="81">
        <v>6.2230000000000008</v>
      </c>
      <c r="D21" s="81">
        <v>5.3</v>
      </c>
      <c r="E21" s="81">
        <v>3.2509999999999999</v>
      </c>
      <c r="F21" s="81">
        <v>4.577</v>
      </c>
      <c r="G21" s="81">
        <v>2.1629999999999998</v>
      </c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>
        <v>1.2629999999999999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28.153000000000006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5.5209999999999999</v>
      </c>
      <c r="C25" s="88">
        <f t="shared" si="3"/>
        <v>6.2230000000000008</v>
      </c>
      <c r="D25" s="88">
        <f t="shared" si="3"/>
        <v>5.3</v>
      </c>
      <c r="E25" s="88">
        <f t="shared" si="3"/>
        <v>3.2509999999999999</v>
      </c>
      <c r="F25" s="88">
        <f t="shared" si="3"/>
        <v>4.577</v>
      </c>
      <c r="G25" s="88">
        <f t="shared" si="3"/>
        <v>2.5109999999999997</v>
      </c>
      <c r="H25" s="88">
        <f t="shared" si="3"/>
        <v>0.996</v>
      </c>
      <c r="I25" s="88">
        <f t="shared" si="3"/>
        <v>1.095</v>
      </c>
      <c r="J25" s="88">
        <f t="shared" si="3"/>
        <v>2.7629999999999999</v>
      </c>
      <c r="K25" s="88">
        <f t="shared" si="3"/>
        <v>1.1499999999999999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1.2629999999999999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0.442</v>
      </c>
      <c r="Y25" s="88">
        <f t="shared" si="3"/>
        <v>0.437</v>
      </c>
      <c r="Z25" s="89">
        <f t="shared" si="3"/>
        <v>0</v>
      </c>
      <c r="AA25" s="90">
        <f t="shared" si="3"/>
        <v>35.529000000000003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41.146000000000001</v>
      </c>
      <c r="C29" s="77">
        <v>41.468000000000004</v>
      </c>
      <c r="D29" s="77">
        <v>40.26</v>
      </c>
      <c r="E29" s="77">
        <v>50.77</v>
      </c>
      <c r="F29" s="77">
        <v>55.546999999999997</v>
      </c>
      <c r="G29" s="77">
        <v>42.597999999999999</v>
      </c>
      <c r="H29" s="77">
        <v>0.996</v>
      </c>
      <c r="I29" s="77">
        <v>1.095</v>
      </c>
      <c r="J29" s="77">
        <v>9.0649999999999995</v>
      </c>
      <c r="K29" s="77">
        <v>45.631</v>
      </c>
      <c r="L29" s="77">
        <v>38.107999999999997</v>
      </c>
      <c r="M29" s="77">
        <v>23.498999999999999</v>
      </c>
      <c r="N29" s="77">
        <v>21.943000000000001</v>
      </c>
      <c r="O29" s="77">
        <v>22.36</v>
      </c>
      <c r="P29" s="77">
        <v>29.088999999999999</v>
      </c>
      <c r="Q29" s="77">
        <v>37.192</v>
      </c>
      <c r="R29" s="77">
        <v>34.533000000000001</v>
      </c>
      <c r="S29" s="77">
        <v>34.909999999999997</v>
      </c>
      <c r="T29" s="77">
        <v>96.828999999999994</v>
      </c>
      <c r="U29" s="77">
        <v>131.83500000000001</v>
      </c>
      <c r="V29" s="77">
        <v>33.643000000000001</v>
      </c>
      <c r="W29" s="77">
        <v>26.675000000000001</v>
      </c>
      <c r="X29" s="77">
        <v>23.759</v>
      </c>
      <c r="Y29" s="77">
        <v>25.300999999999998</v>
      </c>
      <c r="Z29" s="78"/>
      <c r="AA29" s="79">
        <f>SUM(B29:Z29)</f>
        <v>908.25200000000007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41.146000000000001</v>
      </c>
      <c r="C31" s="62">
        <f t="shared" si="4"/>
        <v>41.468000000000004</v>
      </c>
      <c r="D31" s="62">
        <f t="shared" si="4"/>
        <v>40.26</v>
      </c>
      <c r="E31" s="62">
        <f t="shared" si="4"/>
        <v>50.77</v>
      </c>
      <c r="F31" s="62">
        <f t="shared" si="4"/>
        <v>55.546999999999997</v>
      </c>
      <c r="G31" s="62">
        <f t="shared" si="4"/>
        <v>42.597999999999999</v>
      </c>
      <c r="H31" s="62">
        <f t="shared" si="4"/>
        <v>0.996</v>
      </c>
      <c r="I31" s="62">
        <f t="shared" si="4"/>
        <v>1.095</v>
      </c>
      <c r="J31" s="62">
        <f t="shared" si="4"/>
        <v>9.0649999999999995</v>
      </c>
      <c r="K31" s="62">
        <f t="shared" si="4"/>
        <v>45.631</v>
      </c>
      <c r="L31" s="62">
        <f t="shared" si="4"/>
        <v>38.107999999999997</v>
      </c>
      <c r="M31" s="62">
        <f t="shared" si="4"/>
        <v>23.498999999999999</v>
      </c>
      <c r="N31" s="62">
        <f t="shared" si="4"/>
        <v>21.943000000000001</v>
      </c>
      <c r="O31" s="62">
        <f t="shared" si="4"/>
        <v>22.36</v>
      </c>
      <c r="P31" s="62">
        <f t="shared" si="4"/>
        <v>29.088999999999999</v>
      </c>
      <c r="Q31" s="62">
        <f t="shared" si="4"/>
        <v>37.192</v>
      </c>
      <c r="R31" s="62">
        <f t="shared" si="4"/>
        <v>34.533000000000001</v>
      </c>
      <c r="S31" s="62">
        <f t="shared" si="4"/>
        <v>34.909999999999997</v>
      </c>
      <c r="T31" s="62">
        <f t="shared" si="4"/>
        <v>96.828999999999994</v>
      </c>
      <c r="U31" s="62">
        <f t="shared" si="4"/>
        <v>131.83500000000001</v>
      </c>
      <c r="V31" s="62">
        <f t="shared" si="4"/>
        <v>33.643000000000001</v>
      </c>
      <c r="W31" s="62">
        <f t="shared" si="4"/>
        <v>26.675000000000001</v>
      </c>
      <c r="X31" s="62">
        <f t="shared" si="4"/>
        <v>23.759</v>
      </c>
      <c r="Y31" s="62">
        <f t="shared" si="4"/>
        <v>25.300999999999998</v>
      </c>
      <c r="Z31" s="63">
        <f t="shared" si="4"/>
        <v>0</v>
      </c>
      <c r="AA31" s="64">
        <f t="shared" si="4"/>
        <v>908.25200000000007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79.8</v>
      </c>
      <c r="I38" s="99">
        <v>178.3</v>
      </c>
      <c r="J38" s="99">
        <v>225.6</v>
      </c>
      <c r="K38" s="99"/>
      <c r="L38" s="99"/>
      <c r="M38" s="99">
        <v>67.900000000000006</v>
      </c>
      <c r="N38" s="99">
        <v>54.4</v>
      </c>
      <c r="O38" s="99"/>
      <c r="P38" s="99"/>
      <c r="Q38" s="99"/>
      <c r="R38" s="99"/>
      <c r="S38" s="99"/>
      <c r="T38" s="99">
        <v>39.200000000000003</v>
      </c>
      <c r="U38" s="99"/>
      <c r="V38" s="99">
        <v>108.2</v>
      </c>
      <c r="W38" s="99">
        <v>3.8</v>
      </c>
      <c r="X38" s="99"/>
      <c r="Y38" s="99"/>
      <c r="Z38" s="100"/>
      <c r="AA38" s="79">
        <f t="shared" si="5"/>
        <v>757.2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79.8</v>
      </c>
      <c r="I39" s="88">
        <f t="shared" si="6"/>
        <v>178.3</v>
      </c>
      <c r="J39" s="88">
        <f t="shared" si="6"/>
        <v>225.6</v>
      </c>
      <c r="K39" s="88">
        <f t="shared" si="6"/>
        <v>0</v>
      </c>
      <c r="L39" s="88">
        <f t="shared" si="6"/>
        <v>0</v>
      </c>
      <c r="M39" s="88">
        <f t="shared" si="6"/>
        <v>67.900000000000006</v>
      </c>
      <c r="N39" s="88">
        <f t="shared" si="6"/>
        <v>54.4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39.200000000000003</v>
      </c>
      <c r="U39" s="88">
        <f t="shared" si="6"/>
        <v>0</v>
      </c>
      <c r="V39" s="88">
        <f t="shared" si="6"/>
        <v>108.2</v>
      </c>
      <c r="W39" s="88">
        <f t="shared" si="6"/>
        <v>3.8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757.2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79.8</v>
      </c>
      <c r="I46" s="99">
        <v>178.3</v>
      </c>
      <c r="J46" s="99">
        <v>225.6</v>
      </c>
      <c r="K46" s="99"/>
      <c r="L46" s="99"/>
      <c r="M46" s="99">
        <v>67.900000000000006</v>
      </c>
      <c r="N46" s="99">
        <v>54.4</v>
      </c>
      <c r="O46" s="99"/>
      <c r="P46" s="99"/>
      <c r="Q46" s="99"/>
      <c r="R46" s="99"/>
      <c r="S46" s="99"/>
      <c r="T46" s="99">
        <v>39.200000000000003</v>
      </c>
      <c r="U46" s="99"/>
      <c r="V46" s="99">
        <v>108.2</v>
      </c>
      <c r="W46" s="99">
        <v>3.8</v>
      </c>
      <c r="X46" s="99"/>
      <c r="Y46" s="99"/>
      <c r="Z46" s="100"/>
      <c r="AA46" s="79">
        <f t="shared" si="7"/>
        <v>757.2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79.8</v>
      </c>
      <c r="I48" s="88">
        <f t="shared" si="8"/>
        <v>178.3</v>
      </c>
      <c r="J48" s="88">
        <f t="shared" si="8"/>
        <v>225.6</v>
      </c>
      <c r="K48" s="88">
        <f t="shared" si="8"/>
        <v>0</v>
      </c>
      <c r="L48" s="88">
        <f t="shared" si="8"/>
        <v>0</v>
      </c>
      <c r="M48" s="88">
        <f t="shared" si="8"/>
        <v>67.900000000000006</v>
      </c>
      <c r="N48" s="88">
        <f t="shared" si="8"/>
        <v>54.4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39.200000000000003</v>
      </c>
      <c r="U48" s="88">
        <f t="shared" si="8"/>
        <v>0</v>
      </c>
      <c r="V48" s="88">
        <f t="shared" si="8"/>
        <v>108.2</v>
      </c>
      <c r="W48" s="88">
        <f t="shared" si="8"/>
        <v>3.8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757.2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41.146000000000001</v>
      </c>
      <c r="C51" s="88">
        <f t="shared" si="10"/>
        <v>41.468000000000004</v>
      </c>
      <c r="D51" s="88">
        <f t="shared" si="10"/>
        <v>40.259999999999991</v>
      </c>
      <c r="E51" s="88">
        <f t="shared" si="10"/>
        <v>50.769999999999996</v>
      </c>
      <c r="F51" s="88">
        <f t="shared" si="10"/>
        <v>55.546999999999997</v>
      </c>
      <c r="G51" s="88">
        <f t="shared" si="10"/>
        <v>42.597999999999999</v>
      </c>
      <c r="H51" s="88">
        <f t="shared" si="10"/>
        <v>80.795999999999992</v>
      </c>
      <c r="I51" s="88">
        <f t="shared" si="10"/>
        <v>179.39500000000001</v>
      </c>
      <c r="J51" s="88">
        <f t="shared" si="10"/>
        <v>234.66499999999999</v>
      </c>
      <c r="K51" s="88">
        <f t="shared" si="10"/>
        <v>45.631000000000007</v>
      </c>
      <c r="L51" s="88">
        <f t="shared" si="10"/>
        <v>38.107999999999997</v>
      </c>
      <c r="M51" s="88">
        <f t="shared" si="10"/>
        <v>91.399000000000001</v>
      </c>
      <c r="N51" s="88">
        <f t="shared" si="10"/>
        <v>76.343000000000004</v>
      </c>
      <c r="O51" s="88">
        <f t="shared" si="10"/>
        <v>22.36</v>
      </c>
      <c r="P51" s="88">
        <f t="shared" si="10"/>
        <v>29.088999999999999</v>
      </c>
      <c r="Q51" s="88">
        <f t="shared" si="10"/>
        <v>37.192000000000007</v>
      </c>
      <c r="R51" s="88">
        <f t="shared" si="10"/>
        <v>34.532999999999994</v>
      </c>
      <c r="S51" s="88">
        <f t="shared" si="10"/>
        <v>34.909999999999997</v>
      </c>
      <c r="T51" s="88">
        <f t="shared" si="10"/>
        <v>136.029</v>
      </c>
      <c r="U51" s="88">
        <f t="shared" si="10"/>
        <v>131.83500000000001</v>
      </c>
      <c r="V51" s="88">
        <f t="shared" si="10"/>
        <v>141.84300000000002</v>
      </c>
      <c r="W51" s="88">
        <f t="shared" si="10"/>
        <v>30.475000000000001</v>
      </c>
      <c r="X51" s="88">
        <f t="shared" si="10"/>
        <v>23.758999999999997</v>
      </c>
      <c r="Y51" s="88">
        <f t="shared" si="10"/>
        <v>25.301000000000005</v>
      </c>
      <c r="Z51" s="89">
        <f t="shared" si="10"/>
        <v>0</v>
      </c>
      <c r="AA51" s="105">
        <f>SUM(B51:Z51)</f>
        <v>1665.4519999999998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G28" sqref="G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-30.6</v>
      </c>
      <c r="E4" s="18">
        <v>-38.799999999999997</v>
      </c>
      <c r="F4" s="18">
        <v>-46.1</v>
      </c>
      <c r="G4" s="18">
        <v>-32.200000000000003</v>
      </c>
      <c r="H4" s="18">
        <v>79.8</v>
      </c>
      <c r="I4" s="18">
        <v>178.3</v>
      </c>
      <c r="J4" s="18">
        <v>225.6</v>
      </c>
      <c r="K4" s="18">
        <v>-23.7</v>
      </c>
      <c r="L4" s="18">
        <v>-21.7</v>
      </c>
      <c r="M4" s="18">
        <v>67.900000000000006</v>
      </c>
      <c r="N4" s="18">
        <v>54.4</v>
      </c>
      <c r="O4" s="18">
        <v>-8.3000000000000007</v>
      </c>
      <c r="P4" s="18">
        <v>-16.7</v>
      </c>
      <c r="Q4" s="18">
        <v>-22.1</v>
      </c>
      <c r="R4" s="18">
        <v>-31.6</v>
      </c>
      <c r="S4" s="18">
        <v>-4.4000000000000004</v>
      </c>
      <c r="T4" s="18">
        <v>39.200000000000003</v>
      </c>
      <c r="U4" s="18">
        <v>-37.5</v>
      </c>
      <c r="V4" s="18">
        <v>108.2</v>
      </c>
      <c r="W4" s="18">
        <v>3.8</v>
      </c>
      <c r="X4" s="18">
        <v>-1.8</v>
      </c>
      <c r="Y4" s="18"/>
      <c r="Z4" s="19"/>
      <c r="AA4" s="112">
        <f>SUM(B4:Z4)</f>
        <v>441.69999999999993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195</v>
      </c>
      <c r="C7" s="118">
        <v>200</v>
      </c>
      <c r="D7" s="118">
        <v>196.87</v>
      </c>
      <c r="E7" s="118">
        <v>188.52</v>
      </c>
      <c r="F7" s="118">
        <v>183</v>
      </c>
      <c r="G7" s="118">
        <v>202.12</v>
      </c>
      <c r="H7" s="118">
        <v>274.69</v>
      </c>
      <c r="I7" s="118">
        <v>288.33</v>
      </c>
      <c r="J7" s="118">
        <v>262</v>
      </c>
      <c r="K7" s="118">
        <v>220.42</v>
      </c>
      <c r="L7" s="118">
        <v>196.87</v>
      </c>
      <c r="M7" s="118">
        <v>194.67</v>
      </c>
      <c r="N7" s="118">
        <v>193.02</v>
      </c>
      <c r="O7" s="118">
        <v>191</v>
      </c>
      <c r="P7" s="118">
        <v>198.92</v>
      </c>
      <c r="Q7" s="118">
        <v>203.56</v>
      </c>
      <c r="R7" s="118">
        <v>215</v>
      </c>
      <c r="S7" s="118">
        <v>230</v>
      </c>
      <c r="T7" s="118">
        <v>295.32</v>
      </c>
      <c r="U7" s="118">
        <v>343.98</v>
      </c>
      <c r="V7" s="118">
        <v>285.31</v>
      </c>
      <c r="W7" s="118">
        <v>245.32</v>
      </c>
      <c r="X7" s="118">
        <v>231.2</v>
      </c>
      <c r="Y7" s="118">
        <v>215.76</v>
      </c>
      <c r="Z7" s="119"/>
      <c r="AA7" s="120">
        <f>IF(SUM(B7:Z7)&lt;&gt;0,AVERAGEIF(B7:Z7,"&lt;&gt;"""),"")</f>
        <v>227.11999999999998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>
        <v>30.6</v>
      </c>
      <c r="E15" s="134">
        <v>38.799999999999997</v>
      </c>
      <c r="F15" s="134">
        <v>46.1</v>
      </c>
      <c r="G15" s="134">
        <v>32.200000000000003</v>
      </c>
      <c r="H15" s="134"/>
      <c r="I15" s="134"/>
      <c r="J15" s="134"/>
      <c r="K15" s="134">
        <v>23.7</v>
      </c>
      <c r="L15" s="134">
        <v>21.7</v>
      </c>
      <c r="M15" s="134"/>
      <c r="N15" s="134"/>
      <c r="O15" s="134">
        <v>8.3000000000000007</v>
      </c>
      <c r="P15" s="134">
        <v>16.7</v>
      </c>
      <c r="Q15" s="134">
        <v>22.1</v>
      </c>
      <c r="R15" s="134">
        <v>31.6</v>
      </c>
      <c r="S15" s="134">
        <v>4.4000000000000004</v>
      </c>
      <c r="T15" s="134"/>
      <c r="U15" s="134">
        <v>37.5</v>
      </c>
      <c r="V15" s="134"/>
      <c r="W15" s="134"/>
      <c r="X15" s="134">
        <v>1.8</v>
      </c>
      <c r="Y15" s="134"/>
      <c r="Z15" s="132"/>
      <c r="AA15" s="133">
        <f t="shared" si="0"/>
        <v>315.49999999999994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30.6</v>
      </c>
      <c r="E16" s="136">
        <f t="shared" si="1"/>
        <v>38.799999999999997</v>
      </c>
      <c r="F16" s="136">
        <f t="shared" si="1"/>
        <v>46.1</v>
      </c>
      <c r="G16" s="136">
        <f t="shared" si="1"/>
        <v>32.200000000000003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23.7</v>
      </c>
      <c r="L16" s="136">
        <f t="shared" si="1"/>
        <v>21.7</v>
      </c>
      <c r="M16" s="136">
        <f t="shared" si="1"/>
        <v>0</v>
      </c>
      <c r="N16" s="136">
        <f t="shared" si="1"/>
        <v>0</v>
      </c>
      <c r="O16" s="136">
        <f t="shared" si="1"/>
        <v>8.3000000000000007</v>
      </c>
      <c r="P16" s="136">
        <f t="shared" si="1"/>
        <v>16.7</v>
      </c>
      <c r="Q16" s="136">
        <f t="shared" si="1"/>
        <v>22.1</v>
      </c>
      <c r="R16" s="136">
        <f t="shared" si="1"/>
        <v>31.6</v>
      </c>
      <c r="S16" s="136">
        <f t="shared" si="1"/>
        <v>4.4000000000000004</v>
      </c>
      <c r="T16" s="136">
        <f t="shared" si="1"/>
        <v>0</v>
      </c>
      <c r="U16" s="136">
        <f t="shared" si="1"/>
        <v>37.5</v>
      </c>
      <c r="V16" s="136">
        <f t="shared" si="1"/>
        <v>0</v>
      </c>
      <c r="W16" s="136">
        <f t="shared" si="1"/>
        <v>0</v>
      </c>
      <c r="X16" s="136">
        <f t="shared" si="1"/>
        <v>1.8</v>
      </c>
      <c r="Y16" s="136">
        <f t="shared" si="1"/>
        <v>0</v>
      </c>
      <c r="Z16" s="137" t="str">
        <f t="shared" si="1"/>
        <v/>
      </c>
      <c r="AA16" s="90">
        <f t="shared" si="0"/>
        <v>315.49999999999994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>
        <v>79.8</v>
      </c>
      <c r="I23" s="134">
        <v>178.3</v>
      </c>
      <c r="J23" s="134">
        <v>225.6</v>
      </c>
      <c r="K23" s="134"/>
      <c r="L23" s="134"/>
      <c r="M23" s="134">
        <v>67.900000000000006</v>
      </c>
      <c r="N23" s="134">
        <v>54.4</v>
      </c>
      <c r="O23" s="134"/>
      <c r="P23" s="134"/>
      <c r="Q23" s="134"/>
      <c r="R23" s="134"/>
      <c r="S23" s="134"/>
      <c r="T23" s="134">
        <v>39.200000000000003</v>
      </c>
      <c r="U23" s="134"/>
      <c r="V23" s="134">
        <v>108.2</v>
      </c>
      <c r="W23" s="134">
        <v>3.8</v>
      </c>
      <c r="X23" s="134"/>
      <c r="Y23" s="134"/>
      <c r="Z23" s="132"/>
      <c r="AA23" s="133">
        <f t="shared" si="2"/>
        <v>757.2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79.8</v>
      </c>
      <c r="I24" s="136">
        <f t="shared" si="3"/>
        <v>178.3</v>
      </c>
      <c r="J24" s="136">
        <f t="shared" si="3"/>
        <v>225.6</v>
      </c>
      <c r="K24" s="136">
        <f t="shared" si="3"/>
        <v>0</v>
      </c>
      <c r="L24" s="136">
        <f t="shared" si="3"/>
        <v>0</v>
      </c>
      <c r="M24" s="136">
        <f t="shared" si="3"/>
        <v>67.900000000000006</v>
      </c>
      <c r="N24" s="136">
        <f t="shared" si="3"/>
        <v>54.4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39.200000000000003</v>
      </c>
      <c r="U24" s="136">
        <f t="shared" si="3"/>
        <v>0</v>
      </c>
      <c r="V24" s="136">
        <f t="shared" si="3"/>
        <v>108.2</v>
      </c>
      <c r="W24" s="136">
        <f t="shared" si="3"/>
        <v>3.8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757.2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2022-03-21T14:25:42Z</dcterms:created>
  <dcterms:modified xsi:type="dcterms:W3CDTF">2022-03-21T14:25:43Z</dcterms:modified>
</cp:coreProperties>
</file>