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<sst xmlns="http://schemas.openxmlformats.org/spreadsheetml/2006/main" count="117" uniqueCount="53">
  <si>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20/03/2022 16:18:31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</si>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</sst>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122.32900000000001</c:v>
                </c:pt>
                <c:pt idx="2">
                  <c:v>21.207999999999998</c:v>
                </c:pt>
                <c:pt idx="3">
                  <c:v>6.6760000000000002</c:v>
                </c:pt>
                <c:pt idx="6">
                  <c:v>110.488</c:v>
                </c:pt>
                <c:pt idx="7">
                  <c:v>173.44799999999998</c:v>
                </c:pt>
                <c:pt idx="8">
                  <c:v>187.98699999999999</c:v>
                </c:pt>
                <c:pt idx="9">
                  <c:v>5.0999999999999996</c:v>
                </c:pt>
                <c:pt idx="15">
                  <c:v>46.89</c:v>
                </c:pt>
                <c:pt idx="16">
                  <c:v>2.4159999999999999</c:v>
                </c:pt>
                <c:pt idx="17">
                  <c:v>29.975000000000001</c:v>
                </c:pt>
                <c:pt idx="20">
                  <c:v>9</c:v>
                </c:pt>
                <c:pt idx="21">
                  <c:v>3</c:v>
                </c:pt>
                <c:pt idx="23">
                  <c:v>8.0069999999999997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42.7</c:v>
                </c:pt>
                <c:pt idx="11">
                  <c:v>50.8</c:v>
                </c:pt>
                <c:pt idx="12">
                  <c:v>27.7</c:v>
                </c:pt>
                <c:pt idx="13">
                  <c:v>6.8</c:v>
                </c:pt>
                <c:pt idx="14">
                  <c:v>37.6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32.9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2.7650000000000001</c:v>
                </c:pt>
                <c:pt idx="6">
                  <c:v>15.570000000000002</c:v>
                </c:pt>
                <c:pt idx="7">
                  <c:v>34.11</c:v>
                </c:pt>
                <c:pt idx="8">
                  <c:v>5.1999999999999998E-2</c:v>
                </c:pt>
                <c:pt idx="12">
                  <c:v>7.8E-2</c:v>
                </c:pt>
                <c:pt idx="13">
                  <c:v>0.42199999999999999</c:v>
                </c:pt>
                <c:pt idx="14">
                  <c:v>0.51700000000000002</c:v>
                </c:pt>
                <c:pt idx="15">
                  <c:v>4.4999999999999998E-2</c:v>
                </c:pt>
                <c:pt idx="16">
                  <c:v>5.0000000000000001E-3</c:v>
                </c:pt>
                <c:pt idx="20">
                  <c:v>3.863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100</c:v>
                </c:pt>
                <c:pt idx="9">
                  <c:v>100</c:v>
                </c:pt>
                <c:pt idx="18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364704"/>
        <c:axId val="313365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124.374</c:v>
                </c:pt>
                <c:pt idx="1">
                  <c:v>133.714</c:v>
                </c:pt>
                <c:pt idx="2">
                  <c:v>30.777000000000001</c:v>
                </c:pt>
                <c:pt idx="3">
                  <c:v>20.215</c:v>
                </c:pt>
                <c:pt idx="4">
                  <c:v>18.914999999999999</c:v>
                </c:pt>
                <c:pt idx="5">
                  <c:v>53.997</c:v>
                </c:pt>
                <c:pt idx="6">
                  <c:v>143.9</c:v>
                </c:pt>
                <c:pt idx="7">
                  <c:v>216.6</c:v>
                </c:pt>
                <c:pt idx="8">
                  <c:v>289.66800000000006</c:v>
                </c:pt>
                <c:pt idx="9">
                  <c:v>105.062</c:v>
                </c:pt>
                <c:pt idx="10">
                  <c:v>42.668999999999997</c:v>
                </c:pt>
                <c:pt idx="11">
                  <c:v>50.774999999999991</c:v>
                </c:pt>
                <c:pt idx="12">
                  <c:v>29.862999999999996</c:v>
                </c:pt>
                <c:pt idx="13">
                  <c:v>8.3600000000000012</c:v>
                </c:pt>
                <c:pt idx="14">
                  <c:v>38.154999999999994</c:v>
                </c:pt>
                <c:pt idx="15">
                  <c:v>46.934999999999995</c:v>
                </c:pt>
                <c:pt idx="16">
                  <c:v>6.4740000000000002</c:v>
                </c:pt>
                <c:pt idx="17">
                  <c:v>32.335999999999999</c:v>
                </c:pt>
                <c:pt idx="18">
                  <c:v>106.066</c:v>
                </c:pt>
                <c:pt idx="19">
                  <c:v>2.1219999999999999</c:v>
                </c:pt>
                <c:pt idx="20">
                  <c:v>17.366</c:v>
                </c:pt>
                <c:pt idx="21">
                  <c:v>8.51</c:v>
                </c:pt>
                <c:pt idx="22">
                  <c:v>34.152000000000001</c:v>
                </c:pt>
                <c:pt idx="23">
                  <c:v>16.948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364704"/>
        <c:axId val="313365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</c:v>
                </c:pt>
                <c:pt idx="1">
                  <c:v>194</c:v>
                </c:pt>
                <c:pt idx="2">
                  <c:v>194</c:v>
                </c:pt>
                <c:pt idx="3">
                  <c:v>194</c:v>
                </c:pt>
                <c:pt idx="4">
                  <c:v>193.05</c:v>
                </c:pt>
                <c:pt idx="5">
                  <c:v>192.99</c:v>
                </c:pt>
                <c:pt idx="6">
                  <c:v>268.20999999999998</c:v>
                </c:pt>
                <c:pt idx="7">
                  <c:v>305.05</c:v>
                </c:pt>
                <c:pt idx="8">
                  <c:v>270</c:v>
                </c:pt>
                <c:pt idx="9">
                  <c:v>218</c:v>
                </c:pt>
                <c:pt idx="10">
                  <c:v>192.64</c:v>
                </c:pt>
                <c:pt idx="11">
                  <c:v>178.68</c:v>
                </c:pt>
                <c:pt idx="12">
                  <c:v>183.95</c:v>
                </c:pt>
                <c:pt idx="13">
                  <c:v>188.68</c:v>
                </c:pt>
                <c:pt idx="14">
                  <c:v>193.05</c:v>
                </c:pt>
                <c:pt idx="15">
                  <c:v>214</c:v>
                </c:pt>
                <c:pt idx="16">
                  <c:v>234.92</c:v>
                </c:pt>
                <c:pt idx="17">
                  <c:v>280</c:v>
                </c:pt>
                <c:pt idx="18">
                  <c:v>346.19</c:v>
                </c:pt>
                <c:pt idx="19">
                  <c:v>353.52</c:v>
                </c:pt>
                <c:pt idx="20">
                  <c:v>307.41000000000003</c:v>
                </c:pt>
                <c:pt idx="21">
                  <c:v>256.49</c:v>
                </c:pt>
                <c:pt idx="22">
                  <c:v>225.29</c:v>
                </c:pt>
                <c:pt idx="23">
                  <c:v>226.87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63232"/>
        <c:axId val="422362840"/>
      </c:lineChart>
      <c:catAx>
        <c:axId val="31336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365096"/>
        <c:crosses val="autoZero"/>
        <c:auto val="1"/>
        <c:lblAlgn val="ctr"/>
        <c:lblOffset val="100"/>
        <c:noMultiLvlLbl val="0"/>
      </c:catAx>
      <c:valAx>
        <c:axId val="31336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364704"/>
        <c:crosses val="autoZero"/>
        <c:crossBetween val="between"/>
      </c:valAx>
      <c:valAx>
        <c:axId val="422362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63232"/>
        <c:crosses val="max"/>
        <c:crossBetween val="between"/>
      </c:valAx>
      <c:catAx>
        <c:axId val="422363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362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124.374</v>
      </c>
      <c r="C4" s="18">
        <v>133.71400000000003</v>
      </c>
      <c r="D4" s="18">
        <v>30.777000000000001</v>
      </c>
      <c r="E4" s="18">
        <v>20.215</v>
      </c>
      <c r="F4" s="18">
        <v>18.922999999999998</v>
      </c>
      <c r="G4" s="18">
        <v>53.99</v>
      </c>
      <c r="H4" s="18">
        <v>143.857</v>
      </c>
      <c r="I4" s="18">
        <v>216.55400000000003</v>
      </c>
      <c r="J4" s="18">
        <v>289.63099999999997</v>
      </c>
      <c r="K4" s="18">
        <v>105.1</v>
      </c>
      <c r="L4" s="18">
        <v>42.7</v>
      </c>
      <c r="M4" s="18">
        <v>50.8</v>
      </c>
      <c r="N4" s="18">
        <v>29.83</v>
      </c>
      <c r="O4" s="18">
        <v>8.3309999999999995</v>
      </c>
      <c r="P4" s="18">
        <v>38.117000000000004</v>
      </c>
      <c r="Q4" s="18">
        <v>46.935000000000002</v>
      </c>
      <c r="R4" s="18">
        <v>6.4739999999999993</v>
      </c>
      <c r="S4" s="18">
        <v>32.335999999999999</v>
      </c>
      <c r="T4" s="18">
        <v>106.066</v>
      </c>
      <c r="U4" s="18">
        <v>2.1219999999999999</v>
      </c>
      <c r="V4" s="18">
        <v>17.404</v>
      </c>
      <c r="W4" s="18">
        <v>8.4870000000000019</v>
      </c>
      <c r="X4" s="18">
        <v>34.192999999999998</v>
      </c>
      <c r="Y4" s="18">
        <v>16.977</v>
      </c>
      <c r="Z4" s="19"/>
      <c r="AA4" s="20">
        <f>SUM(B4:Z4)</f>
        <v>1577.9069999999997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194</v>
      </c>
      <c r="D7" s="28">
        <v>194</v>
      </c>
      <c r="E7" s="28">
        <v>194</v>
      </c>
      <c r="F7" s="28">
        <v>193.05</v>
      </c>
      <c r="G7" s="28">
        <v>192.99</v>
      </c>
      <c r="H7" s="28">
        <v>268.20999999999998</v>
      </c>
      <c r="I7" s="28">
        <v>305.05</v>
      </c>
      <c r="J7" s="28">
        <v>270</v>
      </c>
      <c r="K7" s="28">
        <v>218</v>
      </c>
      <c r="L7" s="28">
        <v>192.64</v>
      </c>
      <c r="M7" s="28">
        <v>178.68</v>
      </c>
      <c r="N7" s="28">
        <v>183.95</v>
      </c>
      <c r="O7" s="28">
        <v>188.68</v>
      </c>
      <c r="P7" s="28">
        <v>193.05</v>
      </c>
      <c r="Q7" s="28">
        <v>214</v>
      </c>
      <c r="R7" s="28">
        <v>234.92</v>
      </c>
      <c r="S7" s="28">
        <v>280</v>
      </c>
      <c r="T7" s="28">
        <v>346.19</v>
      </c>
      <c r="U7" s="28">
        <v>353.52</v>
      </c>
      <c r="V7" s="28">
        <v>307.41000000000003</v>
      </c>
      <c r="W7" s="28">
        <v>256.49</v>
      </c>
      <c r="X7" s="28">
        <v>225.29</v>
      </c>
      <c r="Y7" s="28">
        <v>226.87</v>
      </c>
      <c r="Z7" s="29"/>
      <c r="AA7" s="30">
        <f>IF(SUM(B7:Z7)&lt;&gt;0,AVERAGEIF(B7:Z7,"&lt;&gt;"""),"")</f>
        <v>232.83291666666665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110</v>
      </c>
      <c r="C12" s="52">
        <v>122.32900000000001</v>
      </c>
      <c r="D12" s="52">
        <v>21.207999999999998</v>
      </c>
      <c r="E12" s="52">
        <v>6.6760000000000002</v>
      </c>
      <c r="F12" s="52"/>
      <c r="G12" s="52"/>
      <c r="H12" s="52">
        <v>110.488</v>
      </c>
      <c r="I12" s="52">
        <v>173.44799999999998</v>
      </c>
      <c r="J12" s="52">
        <v>187.98699999999999</v>
      </c>
      <c r="K12" s="52">
        <v>5.0999999999999996</v>
      </c>
      <c r="L12" s="52"/>
      <c r="M12" s="52"/>
      <c r="N12" s="52"/>
      <c r="O12" s="52"/>
      <c r="P12" s="52"/>
      <c r="Q12" s="52">
        <v>46.89</v>
      </c>
      <c r="R12" s="52">
        <v>2.4159999999999999</v>
      </c>
      <c r="S12" s="52">
        <v>29.975000000000001</v>
      </c>
      <c r="T12" s="52"/>
      <c r="U12" s="52"/>
      <c r="V12" s="52">
        <v>9</v>
      </c>
      <c r="W12" s="52">
        <v>3</v>
      </c>
      <c r="X12" s="52"/>
      <c r="Y12" s="52">
        <v>8.0069999999999997</v>
      </c>
      <c r="Z12" s="53"/>
      <c r="AA12" s="54">
        <f t="shared" si="0"/>
        <v>836.524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100</v>
      </c>
      <c r="K13" s="52">
        <v>100</v>
      </c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/>
      <c r="V13" s="52"/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2.7650000000000001</v>
      </c>
      <c r="G14" s="57"/>
      <c r="H14" s="57">
        <v>15.570000000000002</v>
      </c>
      <c r="I14" s="57">
        <v>34.11</v>
      </c>
      <c r="J14" s="57">
        <v>5.1999999999999998E-2</v>
      </c>
      <c r="K14" s="57"/>
      <c r="L14" s="57"/>
      <c r="M14" s="57"/>
      <c r="N14" s="57">
        <v>7.8E-2</v>
      </c>
      <c r="O14" s="57">
        <v>0.42199999999999999</v>
      </c>
      <c r="P14" s="57">
        <v>0.51700000000000002</v>
      </c>
      <c r="Q14" s="57">
        <v>4.4999999999999998E-2</v>
      </c>
      <c r="R14" s="57">
        <v>5.0000000000000001E-3</v>
      </c>
      <c r="S14" s="57"/>
      <c r="T14" s="57"/>
      <c r="U14" s="57"/>
      <c r="V14" s="57">
        <v>3.863</v>
      </c>
      <c r="W14" s="57"/>
      <c r="X14" s="57"/>
      <c r="Y14" s="57"/>
      <c r="Z14" s="58"/>
      <c r="AA14" s="59">
        <f t="shared" si="0"/>
        <v>57.427000000000007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110</v>
      </c>
      <c r="C16" s="62">
        <f t="shared" ref="C16:Z16" si="1">IF(LEN(C$2)&gt;0,SUM(C10:C15),"")</f>
        <v>122.32900000000001</v>
      </c>
      <c r="D16" s="62">
        <f t="shared" si="1"/>
        <v>21.207999999999998</v>
      </c>
      <c r="E16" s="62">
        <f t="shared" si="1"/>
        <v>6.6760000000000002</v>
      </c>
      <c r="F16" s="62">
        <f t="shared" si="1"/>
        <v>2.7650000000000001</v>
      </c>
      <c r="G16" s="62">
        <f t="shared" si="1"/>
        <v>0</v>
      </c>
      <c r="H16" s="62">
        <f t="shared" si="1"/>
        <v>126.05800000000001</v>
      </c>
      <c r="I16" s="62">
        <f t="shared" si="1"/>
        <v>207.55799999999999</v>
      </c>
      <c r="J16" s="62">
        <f t="shared" si="1"/>
        <v>288.03899999999999</v>
      </c>
      <c r="K16" s="62">
        <f t="shared" si="1"/>
        <v>105.1</v>
      </c>
      <c r="L16" s="62">
        <f t="shared" si="1"/>
        <v>0</v>
      </c>
      <c r="M16" s="62">
        <f t="shared" si="1"/>
        <v>0</v>
      </c>
      <c r="N16" s="62">
        <f t="shared" si="1"/>
        <v>7.8E-2</v>
      </c>
      <c r="O16" s="62">
        <f t="shared" si="1"/>
        <v>0.42199999999999999</v>
      </c>
      <c r="P16" s="62">
        <f t="shared" si="1"/>
        <v>0.51700000000000002</v>
      </c>
      <c r="Q16" s="62">
        <f t="shared" si="1"/>
        <v>46.935000000000002</v>
      </c>
      <c r="R16" s="62">
        <f t="shared" si="1"/>
        <v>2.4209999999999998</v>
      </c>
      <c r="S16" s="62">
        <f t="shared" si="1"/>
        <v>29.975000000000001</v>
      </c>
      <c r="T16" s="62">
        <f t="shared" si="1"/>
        <v>100</v>
      </c>
      <c r="U16" s="62">
        <f t="shared" si="1"/>
        <v>0</v>
      </c>
      <c r="V16" s="62">
        <f t="shared" si="1"/>
        <v>12.863</v>
      </c>
      <c r="W16" s="62">
        <f t="shared" si="1"/>
        <v>3</v>
      </c>
      <c r="X16" s="62">
        <f t="shared" si="1"/>
        <v>0</v>
      </c>
      <c r="Y16" s="62">
        <f t="shared" si="1"/>
        <v>8.0069999999999997</v>
      </c>
      <c r="Z16" s="63" t="str">
        <f t="shared" si="1"/>
        <v/>
      </c>
      <c r="AA16" s="64">
        <f>SUM(AA10:AA15)</f>
        <v>1193.9509999999998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14.374000000000001</v>
      </c>
      <c r="C21" s="81">
        <v>11.385</v>
      </c>
      <c r="D21" s="81">
        <v>9.5690000000000008</v>
      </c>
      <c r="E21" s="81">
        <v>13.539</v>
      </c>
      <c r="F21" s="81">
        <v>16.157999999999998</v>
      </c>
      <c r="G21" s="81">
        <v>8.7899999999999991</v>
      </c>
      <c r="H21" s="81">
        <v>17.798999999999999</v>
      </c>
      <c r="I21" s="81">
        <v>8.9960000000000004</v>
      </c>
      <c r="J21" s="81">
        <v>1.5920000000000001</v>
      </c>
      <c r="K21" s="81"/>
      <c r="L21" s="81"/>
      <c r="M21" s="81"/>
      <c r="N21" s="81">
        <v>2.052</v>
      </c>
      <c r="O21" s="81">
        <v>1.1089999999999998</v>
      </c>
      <c r="P21" s="81"/>
      <c r="Q21" s="81"/>
      <c r="R21" s="81">
        <v>4.0529999999999999</v>
      </c>
      <c r="S21" s="81">
        <v>2.3609999999999998</v>
      </c>
      <c r="T21" s="81">
        <v>6.0659999999999998</v>
      </c>
      <c r="U21" s="81">
        <v>2.1219999999999999</v>
      </c>
      <c r="V21" s="81">
        <v>4.5410000000000004</v>
      </c>
      <c r="W21" s="81">
        <v>5.487000000000001</v>
      </c>
      <c r="X21" s="81">
        <v>1.2929999999999999</v>
      </c>
      <c r="Y21" s="81">
        <v>8.9700000000000006</v>
      </c>
      <c r="Z21" s="78"/>
      <c r="AA21" s="79">
        <f t="shared" si="2"/>
        <v>140.256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14.374000000000001</v>
      </c>
      <c r="C25" s="88">
        <f t="shared" ref="C25:Z25" si="3">IF(LEN(C$2)&gt;0,SUM(C19:C24),"")</f>
        <v>11.385</v>
      </c>
      <c r="D25" s="88">
        <f t="shared" si="3"/>
        <v>9.5690000000000008</v>
      </c>
      <c r="E25" s="88">
        <f t="shared" si="3"/>
        <v>13.539</v>
      </c>
      <c r="F25" s="88">
        <f t="shared" si="3"/>
        <v>16.157999999999998</v>
      </c>
      <c r="G25" s="88">
        <f t="shared" si="3"/>
        <v>8.7899999999999991</v>
      </c>
      <c r="H25" s="88">
        <f t="shared" si="3"/>
        <v>17.798999999999999</v>
      </c>
      <c r="I25" s="88">
        <f t="shared" si="3"/>
        <v>8.9960000000000004</v>
      </c>
      <c r="J25" s="88">
        <f t="shared" si="3"/>
        <v>1.5920000000000001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2.052</v>
      </c>
      <c r="O25" s="88">
        <f t="shared" si="3"/>
        <v>1.1089999999999998</v>
      </c>
      <c r="P25" s="88">
        <f t="shared" si="3"/>
        <v>0</v>
      </c>
      <c r="Q25" s="88">
        <f t="shared" si="3"/>
        <v>0</v>
      </c>
      <c r="R25" s="88">
        <f t="shared" si="3"/>
        <v>4.0529999999999999</v>
      </c>
      <c r="S25" s="88">
        <f t="shared" si="3"/>
        <v>2.3609999999999998</v>
      </c>
      <c r="T25" s="88">
        <f t="shared" si="3"/>
        <v>6.0659999999999998</v>
      </c>
      <c r="U25" s="88">
        <f t="shared" si="3"/>
        <v>2.1219999999999999</v>
      </c>
      <c r="V25" s="88">
        <f t="shared" si="3"/>
        <v>4.5410000000000004</v>
      </c>
      <c r="W25" s="88">
        <f t="shared" si="3"/>
        <v>5.487000000000001</v>
      </c>
      <c r="X25" s="88">
        <f t="shared" si="3"/>
        <v>1.2929999999999999</v>
      </c>
      <c r="Y25" s="88">
        <f t="shared" si="3"/>
        <v>8.9700000000000006</v>
      </c>
      <c r="Z25" s="89" t="str">
        <f t="shared" si="3"/>
        <v/>
      </c>
      <c r="AA25" s="90">
        <f>SUM(AA19:AA24)</f>
        <v>140.256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124.374</v>
      </c>
      <c r="C29" s="77">
        <v>133.714</v>
      </c>
      <c r="D29" s="77">
        <v>30.777000000000001</v>
      </c>
      <c r="E29" s="77">
        <v>20.215</v>
      </c>
      <c r="F29" s="77">
        <v>18.922999999999998</v>
      </c>
      <c r="G29" s="77">
        <v>8.7899999999999991</v>
      </c>
      <c r="H29" s="77">
        <v>143.857</v>
      </c>
      <c r="I29" s="77">
        <v>216.554</v>
      </c>
      <c r="J29" s="77">
        <v>289.63099999999997</v>
      </c>
      <c r="K29" s="77">
        <v>105.1</v>
      </c>
      <c r="L29" s="77"/>
      <c r="M29" s="77"/>
      <c r="N29" s="77">
        <v>2.13</v>
      </c>
      <c r="O29" s="77">
        <v>1.5309999999999999</v>
      </c>
      <c r="P29" s="77">
        <v>0.51700000000000002</v>
      </c>
      <c r="Q29" s="77">
        <v>46.935000000000002</v>
      </c>
      <c r="R29" s="77">
        <v>6.4740000000000002</v>
      </c>
      <c r="S29" s="77">
        <v>32.335999999999999</v>
      </c>
      <c r="T29" s="77">
        <v>106.066</v>
      </c>
      <c r="U29" s="77">
        <v>2.1219999999999999</v>
      </c>
      <c r="V29" s="77">
        <v>17.404</v>
      </c>
      <c r="W29" s="77">
        <v>8.4870000000000001</v>
      </c>
      <c r="X29" s="77">
        <v>1.2929999999999999</v>
      </c>
      <c r="Y29" s="77">
        <v>16.977</v>
      </c>
      <c r="Z29" s="78"/>
      <c r="AA29" s="79">
        <f>SUM(B29:Z29)</f>
        <v>1334.2070000000001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124.374</v>
      </c>
      <c r="C31" s="62">
        <f t="shared" ref="C31:Z31" si="4">IF(LEN(C$2)&gt;0,SUM(C28:C30),"")</f>
        <v>133.714</v>
      </c>
      <c r="D31" s="62">
        <f t="shared" si="4"/>
        <v>30.777000000000001</v>
      </c>
      <c r="E31" s="62">
        <f t="shared" si="4"/>
        <v>20.215</v>
      </c>
      <c r="F31" s="62">
        <f t="shared" si="4"/>
        <v>18.922999999999998</v>
      </c>
      <c r="G31" s="62">
        <f t="shared" si="4"/>
        <v>8.7899999999999991</v>
      </c>
      <c r="H31" s="62">
        <f t="shared" si="4"/>
        <v>143.857</v>
      </c>
      <c r="I31" s="62">
        <f t="shared" si="4"/>
        <v>216.554</v>
      </c>
      <c r="J31" s="62">
        <f t="shared" si="4"/>
        <v>289.63099999999997</v>
      </c>
      <c r="K31" s="62">
        <f t="shared" si="4"/>
        <v>105.1</v>
      </c>
      <c r="L31" s="62">
        <f t="shared" si="4"/>
        <v>0</v>
      </c>
      <c r="M31" s="62">
        <f t="shared" si="4"/>
        <v>0</v>
      </c>
      <c r="N31" s="62">
        <f t="shared" si="4"/>
        <v>2.13</v>
      </c>
      <c r="O31" s="62">
        <f t="shared" si="4"/>
        <v>1.5309999999999999</v>
      </c>
      <c r="P31" s="62">
        <f t="shared" si="4"/>
        <v>0.51700000000000002</v>
      </c>
      <c r="Q31" s="62">
        <f t="shared" si="4"/>
        <v>46.935000000000002</v>
      </c>
      <c r="R31" s="62">
        <f t="shared" si="4"/>
        <v>6.4740000000000002</v>
      </c>
      <c r="S31" s="62">
        <f t="shared" si="4"/>
        <v>32.335999999999999</v>
      </c>
      <c r="T31" s="62">
        <f t="shared" si="4"/>
        <v>106.066</v>
      </c>
      <c r="U31" s="62">
        <f t="shared" si="4"/>
        <v>2.1219999999999999</v>
      </c>
      <c r="V31" s="62">
        <f t="shared" si="4"/>
        <v>17.404</v>
      </c>
      <c r="W31" s="62">
        <f t="shared" si="4"/>
        <v>8.4870000000000001</v>
      </c>
      <c r="X31" s="62">
        <f t="shared" si="4"/>
        <v>1.2929999999999999</v>
      </c>
      <c r="Y31" s="62">
        <f t="shared" si="4"/>
        <v>16.977</v>
      </c>
      <c r="Z31" s="63" t="str">
        <f t="shared" si="4"/>
        <v/>
      </c>
      <c r="AA31" s="64">
        <f>SUM(AA28:AA30)</f>
        <v>1334.2070000000001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45.2</v>
      </c>
      <c r="H38" s="99"/>
      <c r="I38" s="99"/>
      <c r="J38" s="99"/>
      <c r="K38" s="99"/>
      <c r="L38" s="99">
        <v>42.7</v>
      </c>
      <c r="M38" s="99">
        <v>50.8</v>
      </c>
      <c r="N38" s="99">
        <v>27.7</v>
      </c>
      <c r="O38" s="99">
        <v>6.8</v>
      </c>
      <c r="P38" s="99">
        <v>37.6</v>
      </c>
      <c r="Q38" s="99"/>
      <c r="R38" s="99"/>
      <c r="S38" s="99"/>
      <c r="T38" s="99"/>
      <c r="U38" s="99"/>
      <c r="V38" s="99"/>
      <c r="W38" s="99"/>
      <c r="X38" s="99">
        <v>32.9</v>
      </c>
      <c r="Y38" s="99"/>
      <c r="Z38" s="100"/>
      <c r="AA38" s="79">
        <f t="shared" si="5"/>
        <v>243.7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45.2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42.7</v>
      </c>
      <c r="M39" s="88">
        <f t="shared" si="6"/>
        <v>50.8</v>
      </c>
      <c r="N39" s="88">
        <f t="shared" si="6"/>
        <v>27.7</v>
      </c>
      <c r="O39" s="88">
        <f t="shared" si="6"/>
        <v>6.8</v>
      </c>
      <c r="P39" s="88">
        <f t="shared" si="6"/>
        <v>37.6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32.9</v>
      </c>
      <c r="Y39" s="88">
        <f t="shared" si="6"/>
        <v>0</v>
      </c>
      <c r="Z39" s="89" t="str">
        <f t="shared" si="6"/>
        <v/>
      </c>
      <c r="AA39" s="90">
        <f t="shared" si="5"/>
        <v>243.7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45.2</v>
      </c>
      <c r="H46" s="99"/>
      <c r="I46" s="99"/>
      <c r="J46" s="99"/>
      <c r="K46" s="99"/>
      <c r="L46" s="99">
        <v>42.7</v>
      </c>
      <c r="M46" s="99">
        <v>50.8</v>
      </c>
      <c r="N46" s="99">
        <v>27.7</v>
      </c>
      <c r="O46" s="99">
        <v>6.8</v>
      </c>
      <c r="P46" s="99">
        <v>37.6</v>
      </c>
      <c r="Q46" s="99"/>
      <c r="R46" s="99"/>
      <c r="S46" s="99"/>
      <c r="T46" s="99"/>
      <c r="U46" s="99"/>
      <c r="V46" s="99"/>
      <c r="W46" s="99"/>
      <c r="X46" s="99">
        <v>32.9</v>
      </c>
      <c r="Y46" s="99"/>
      <c r="Z46" s="100"/>
      <c r="AA46" s="79">
        <f t="shared" si="7"/>
        <v>243.7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45.2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42.7</v>
      </c>
      <c r="M48" s="88">
        <f t="shared" si="8"/>
        <v>50.8</v>
      </c>
      <c r="N48" s="88">
        <f t="shared" si="8"/>
        <v>27.7</v>
      </c>
      <c r="O48" s="88">
        <f t="shared" si="8"/>
        <v>6.8</v>
      </c>
      <c r="P48" s="88">
        <f t="shared" si="8"/>
        <v>37.6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32.9</v>
      </c>
      <c r="Y48" s="88">
        <f t="shared" si="8"/>
        <v>0</v>
      </c>
      <c r="Z48" s="89" t="str">
        <f t="shared" si="8"/>
        <v/>
      </c>
      <c r="AA48" s="90">
        <f t="shared" si="7"/>
        <v>243.7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124.374</v>
      </c>
      <c r="C51" s="88">
        <f t="shared" si="10"/>
        <v>133.714</v>
      </c>
      <c r="D51" s="88">
        <f t="shared" si="10"/>
        <v>30.777000000000001</v>
      </c>
      <c r="E51" s="88">
        <f t="shared" si="10"/>
        <v>20.215</v>
      </c>
      <c r="F51" s="88">
        <f t="shared" si="10"/>
        <v>18.922999999999998</v>
      </c>
      <c r="G51" s="88">
        <f t="shared" si="10"/>
        <v>53.99</v>
      </c>
      <c r="H51" s="88">
        <f t="shared" si="10"/>
        <v>143.857</v>
      </c>
      <c r="I51" s="88">
        <f t="shared" si="10"/>
        <v>216.554</v>
      </c>
      <c r="J51" s="88">
        <f t="shared" si="10"/>
        <v>289.63099999999997</v>
      </c>
      <c r="K51" s="88">
        <f t="shared" si="10"/>
        <v>105.1</v>
      </c>
      <c r="L51" s="88">
        <f t="shared" si="10"/>
        <v>42.7</v>
      </c>
      <c r="M51" s="88">
        <f t="shared" si="10"/>
        <v>50.8</v>
      </c>
      <c r="N51" s="88">
        <f t="shared" si="10"/>
        <v>29.83</v>
      </c>
      <c r="O51" s="88">
        <f t="shared" si="10"/>
        <v>8.3309999999999995</v>
      </c>
      <c r="P51" s="88">
        <f t="shared" si="10"/>
        <v>38.117000000000004</v>
      </c>
      <c r="Q51" s="88">
        <f t="shared" si="10"/>
        <v>46.935000000000002</v>
      </c>
      <c r="R51" s="88">
        <f t="shared" si="10"/>
        <v>6.4740000000000002</v>
      </c>
      <c r="S51" s="88">
        <f t="shared" si="10"/>
        <v>32.335999999999999</v>
      </c>
      <c r="T51" s="88">
        <f t="shared" si="10"/>
        <v>106.066</v>
      </c>
      <c r="U51" s="88">
        <f t="shared" si="10"/>
        <v>2.1219999999999999</v>
      </c>
      <c r="V51" s="88">
        <f t="shared" si="10"/>
        <v>17.404</v>
      </c>
      <c r="W51" s="88">
        <f t="shared" si="10"/>
        <v>8.4870000000000019</v>
      </c>
      <c r="X51" s="88">
        <f t="shared" si="10"/>
        <v>34.192999999999998</v>
      </c>
      <c r="Y51" s="88">
        <f t="shared" si="10"/>
        <v>16.977</v>
      </c>
      <c r="Z51" s="89" t="str">
        <f t="shared" si="10"/>
        <v/>
      </c>
      <c r="AA51" s="105">
        <f>SUM(B51:Z51)</f>
        <v>1577.9069999999997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124.374</v>
      </c>
      <c r="C4" s="18">
        <v>133.714</v>
      </c>
      <c r="D4" s="18">
        <v>30.777000000000001</v>
      </c>
      <c r="E4" s="18">
        <v>20.215</v>
      </c>
      <c r="F4" s="18">
        <v>18.914999999999999</v>
      </c>
      <c r="G4" s="18">
        <v>53.997</v>
      </c>
      <c r="H4" s="18">
        <v>143.9</v>
      </c>
      <c r="I4" s="18">
        <v>216.6</v>
      </c>
      <c r="J4" s="18">
        <v>289.66800000000006</v>
      </c>
      <c r="K4" s="18">
        <v>105.062</v>
      </c>
      <c r="L4" s="18">
        <v>42.668999999999997</v>
      </c>
      <c r="M4" s="18">
        <v>50.774999999999991</v>
      </c>
      <c r="N4" s="18">
        <v>29.862999999999996</v>
      </c>
      <c r="O4" s="18">
        <v>8.3600000000000012</v>
      </c>
      <c r="P4" s="18">
        <v>38.154999999999994</v>
      </c>
      <c r="Q4" s="18">
        <v>46.934999999999995</v>
      </c>
      <c r="R4" s="18">
        <v>6.4740000000000002</v>
      </c>
      <c r="S4" s="18">
        <v>32.335999999999999</v>
      </c>
      <c r="T4" s="18">
        <v>106.066</v>
      </c>
      <c r="U4" s="18">
        <v>2.1219999999999999</v>
      </c>
      <c r="V4" s="18">
        <v>17.366</v>
      </c>
      <c r="W4" s="18">
        <v>8.51</v>
      </c>
      <c r="X4" s="18">
        <v>34.152000000000001</v>
      </c>
      <c r="Y4" s="18">
        <v>16.948</v>
      </c>
      <c r="Z4" s="19"/>
      <c r="AA4" s="20">
        <f>SUM(B4:Z4)</f>
        <v>1577.9530000000002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194</v>
      </c>
      <c r="D7" s="28">
        <v>194</v>
      </c>
      <c r="E7" s="28">
        <v>194</v>
      </c>
      <c r="F7" s="28">
        <v>193.05</v>
      </c>
      <c r="G7" s="28">
        <v>192.99</v>
      </c>
      <c r="H7" s="28">
        <v>268.20999999999998</v>
      </c>
      <c r="I7" s="28">
        <v>305.05</v>
      </c>
      <c r="J7" s="28">
        <v>270</v>
      </c>
      <c r="K7" s="28">
        <v>218</v>
      </c>
      <c r="L7" s="28">
        <v>192.64</v>
      </c>
      <c r="M7" s="28">
        <v>178.68</v>
      </c>
      <c r="N7" s="28">
        <v>183.95</v>
      </c>
      <c r="O7" s="28">
        <v>188.68</v>
      </c>
      <c r="P7" s="28">
        <v>193.05</v>
      </c>
      <c r="Q7" s="28">
        <v>214</v>
      </c>
      <c r="R7" s="28">
        <v>234.92</v>
      </c>
      <c r="S7" s="28">
        <v>280</v>
      </c>
      <c r="T7" s="28">
        <v>346.19</v>
      </c>
      <c r="U7" s="28">
        <v>353.52</v>
      </c>
      <c r="V7" s="28">
        <v>307.41000000000003</v>
      </c>
      <c r="W7" s="28">
        <v>256.49</v>
      </c>
      <c r="X7" s="28">
        <v>225.29</v>
      </c>
      <c r="Y7" s="28">
        <v>226.87</v>
      </c>
      <c r="Z7" s="29"/>
      <c r="AA7" s="30">
        <f>IF(SUM(B7:Z7)&lt;&gt;0,AVERAGEIF(B7:Z7,"&lt;&gt;"""),"")</f>
        <v>232.83291666666665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26</v>
      </c>
      <c r="Q12" s="52">
        <v>19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/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14.374000000000001</v>
      </c>
      <c r="C14" s="57">
        <v>23.713999999999995</v>
      </c>
      <c r="D14" s="57">
        <v>30.777000000000001</v>
      </c>
      <c r="E14" s="57">
        <v>20.215</v>
      </c>
      <c r="F14" s="57">
        <v>1.4999999999999999E-2</v>
      </c>
      <c r="G14" s="57">
        <v>53.997</v>
      </c>
      <c r="H14" s="57"/>
      <c r="I14" s="57"/>
      <c r="J14" s="57">
        <v>25.045999999999999</v>
      </c>
      <c r="K14" s="57">
        <v>54.04</v>
      </c>
      <c r="L14" s="57">
        <v>28.622999999999998</v>
      </c>
      <c r="M14" s="57">
        <v>43.61</v>
      </c>
      <c r="N14" s="57">
        <v>27.793999999999997</v>
      </c>
      <c r="O14" s="57">
        <v>5.9360000000000008</v>
      </c>
      <c r="P14" s="57">
        <v>2.448</v>
      </c>
      <c r="Q14" s="57">
        <v>21.969000000000001</v>
      </c>
      <c r="R14" s="57">
        <v>6.4740000000000002</v>
      </c>
      <c r="S14" s="57">
        <v>32.335999999999999</v>
      </c>
      <c r="T14" s="57">
        <v>6.0659999999999998</v>
      </c>
      <c r="U14" s="57">
        <v>1.5080000000000002</v>
      </c>
      <c r="V14" s="57"/>
      <c r="W14" s="57">
        <v>2.81</v>
      </c>
      <c r="X14" s="57">
        <v>33.905000000000001</v>
      </c>
      <c r="Y14" s="57">
        <v>5.6479999999999997</v>
      </c>
      <c r="Z14" s="58"/>
      <c r="AA14" s="59">
        <f t="shared" si="0"/>
        <v>441.30499999999984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14.374000000000001</v>
      </c>
      <c r="C16" s="62">
        <f t="shared" ref="C16:Z16" si="1">IF(LEN(C$2)&gt;0,SUM(C10:C15),"")</f>
        <v>23.713999999999995</v>
      </c>
      <c r="D16" s="62">
        <f t="shared" si="1"/>
        <v>30.777000000000001</v>
      </c>
      <c r="E16" s="62">
        <f t="shared" si="1"/>
        <v>20.215</v>
      </c>
      <c r="F16" s="62">
        <f t="shared" si="1"/>
        <v>1.4999999999999999E-2</v>
      </c>
      <c r="G16" s="62">
        <f t="shared" si="1"/>
        <v>53.997</v>
      </c>
      <c r="H16" s="62">
        <f t="shared" si="1"/>
        <v>0</v>
      </c>
      <c r="I16" s="62">
        <f t="shared" si="1"/>
        <v>0</v>
      </c>
      <c r="J16" s="62">
        <f t="shared" si="1"/>
        <v>25.045999999999999</v>
      </c>
      <c r="K16" s="62">
        <f t="shared" si="1"/>
        <v>54.04</v>
      </c>
      <c r="L16" s="62">
        <f t="shared" si="1"/>
        <v>28.622999999999998</v>
      </c>
      <c r="M16" s="62">
        <f t="shared" si="1"/>
        <v>43.61</v>
      </c>
      <c r="N16" s="62">
        <f t="shared" si="1"/>
        <v>27.793999999999997</v>
      </c>
      <c r="O16" s="62">
        <f t="shared" si="1"/>
        <v>5.9360000000000008</v>
      </c>
      <c r="P16" s="62">
        <f t="shared" si="1"/>
        <v>28.448</v>
      </c>
      <c r="Q16" s="62">
        <f t="shared" si="1"/>
        <v>40.969000000000001</v>
      </c>
      <c r="R16" s="62">
        <f t="shared" si="1"/>
        <v>6.4740000000000002</v>
      </c>
      <c r="S16" s="62">
        <f t="shared" si="1"/>
        <v>32.335999999999999</v>
      </c>
      <c r="T16" s="62">
        <f t="shared" si="1"/>
        <v>106.066</v>
      </c>
      <c r="U16" s="62">
        <f t="shared" si="1"/>
        <v>1.5080000000000002</v>
      </c>
      <c r="V16" s="62">
        <f t="shared" si="1"/>
        <v>0</v>
      </c>
      <c r="W16" s="62">
        <f t="shared" si="1"/>
        <v>2.81</v>
      </c>
      <c r="X16" s="62">
        <f t="shared" si="1"/>
        <v>33.905000000000001</v>
      </c>
      <c r="Y16" s="62">
        <f t="shared" si="1"/>
        <v>5.6479999999999997</v>
      </c>
      <c r="Z16" s="63" t="str">
        <f t="shared" si="1"/>
        <v/>
      </c>
      <c r="AA16" s="64">
        <f>SUM(AA10:AA15)</f>
        <v>586.30499999999984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4.2220000000000004</v>
      </c>
      <c r="K21" s="81">
        <v>10.722</v>
      </c>
      <c r="L21" s="81">
        <v>14.046000000000001</v>
      </c>
      <c r="M21" s="81">
        <v>7.1649999999999991</v>
      </c>
      <c r="N21" s="81">
        <v>2.069</v>
      </c>
      <c r="O21" s="81">
        <v>2.4239999999999999</v>
      </c>
      <c r="P21" s="81">
        <v>9.7070000000000007</v>
      </c>
      <c r="Q21" s="81">
        <v>5.9659999999999993</v>
      </c>
      <c r="R21" s="81"/>
      <c r="S21" s="81"/>
      <c r="T21" s="81"/>
      <c r="U21" s="81">
        <v>0.61399999999999999</v>
      </c>
      <c r="V21" s="81">
        <v>2.0659999999999998</v>
      </c>
      <c r="W21" s="81"/>
      <c r="X21" s="81">
        <v>0.247</v>
      </c>
      <c r="Y21" s="81"/>
      <c r="Z21" s="78"/>
      <c r="AA21" s="79">
        <f t="shared" si="2"/>
        <v>59.248000000000005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110</v>
      </c>
      <c r="C25" s="88">
        <f t="shared" si="3"/>
        <v>110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4.2220000000000004</v>
      </c>
      <c r="K25" s="88">
        <f t="shared" si="3"/>
        <v>10.722</v>
      </c>
      <c r="L25" s="88">
        <f t="shared" si="3"/>
        <v>14.046000000000001</v>
      </c>
      <c r="M25" s="88">
        <f t="shared" si="3"/>
        <v>7.1649999999999991</v>
      </c>
      <c r="N25" s="88">
        <f t="shared" si="3"/>
        <v>2.069</v>
      </c>
      <c r="O25" s="88">
        <f t="shared" si="3"/>
        <v>2.4239999999999999</v>
      </c>
      <c r="P25" s="88">
        <f t="shared" si="3"/>
        <v>9.7070000000000007</v>
      </c>
      <c r="Q25" s="88">
        <f t="shared" si="3"/>
        <v>5.9659999999999993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0.61399999999999999</v>
      </c>
      <c r="V25" s="88">
        <f t="shared" si="3"/>
        <v>2.0659999999999998</v>
      </c>
      <c r="W25" s="88">
        <f t="shared" si="3"/>
        <v>0</v>
      </c>
      <c r="X25" s="88">
        <f t="shared" si="3"/>
        <v>0.247</v>
      </c>
      <c r="Y25" s="88">
        <f t="shared" si="3"/>
        <v>0</v>
      </c>
      <c r="Z25" s="89">
        <f t="shared" si="3"/>
        <v>0</v>
      </c>
      <c r="AA25" s="90">
        <f t="shared" si="3"/>
        <v>279.24799999999999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124.374</v>
      </c>
      <c r="C29" s="77">
        <v>133.714</v>
      </c>
      <c r="D29" s="77">
        <v>30.777000000000001</v>
      </c>
      <c r="E29" s="77">
        <v>20.215</v>
      </c>
      <c r="F29" s="77">
        <v>1.4999999999999999E-2</v>
      </c>
      <c r="G29" s="77">
        <v>53.997</v>
      </c>
      <c r="H29" s="77"/>
      <c r="I29" s="77"/>
      <c r="J29" s="77">
        <v>29.268000000000001</v>
      </c>
      <c r="K29" s="77">
        <v>64.762</v>
      </c>
      <c r="L29" s="77">
        <v>42.668999999999997</v>
      </c>
      <c r="M29" s="77">
        <v>50.774999999999999</v>
      </c>
      <c r="N29" s="77">
        <v>29.863</v>
      </c>
      <c r="O29" s="77">
        <v>8.36</v>
      </c>
      <c r="P29" s="77">
        <v>38.155000000000001</v>
      </c>
      <c r="Q29" s="77">
        <v>46.935000000000002</v>
      </c>
      <c r="R29" s="77">
        <v>6.4740000000000002</v>
      </c>
      <c r="S29" s="77">
        <v>32.335999999999999</v>
      </c>
      <c r="T29" s="77">
        <v>106.066</v>
      </c>
      <c r="U29" s="77">
        <v>2.1219999999999999</v>
      </c>
      <c r="V29" s="77">
        <v>2.0659999999999998</v>
      </c>
      <c r="W29" s="77">
        <v>2.81</v>
      </c>
      <c r="X29" s="77">
        <v>34.152000000000001</v>
      </c>
      <c r="Y29" s="77">
        <v>5.6479999999999997</v>
      </c>
      <c r="Z29" s="78"/>
      <c r="AA29" s="79">
        <f>SUM(B29:Z29)</f>
        <v>865.553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124.374</v>
      </c>
      <c r="C31" s="62">
        <f t="shared" si="4"/>
        <v>133.714</v>
      </c>
      <c r="D31" s="62">
        <f t="shared" si="4"/>
        <v>30.777000000000001</v>
      </c>
      <c r="E31" s="62">
        <f t="shared" si="4"/>
        <v>20.215</v>
      </c>
      <c r="F31" s="62">
        <f t="shared" si="4"/>
        <v>1.4999999999999999E-2</v>
      </c>
      <c r="G31" s="62">
        <f t="shared" si="4"/>
        <v>53.997</v>
      </c>
      <c r="H31" s="62">
        <f t="shared" si="4"/>
        <v>0</v>
      </c>
      <c r="I31" s="62">
        <f t="shared" si="4"/>
        <v>0</v>
      </c>
      <c r="J31" s="62">
        <f t="shared" si="4"/>
        <v>29.268000000000001</v>
      </c>
      <c r="K31" s="62">
        <f t="shared" si="4"/>
        <v>64.762</v>
      </c>
      <c r="L31" s="62">
        <f t="shared" si="4"/>
        <v>42.668999999999997</v>
      </c>
      <c r="M31" s="62">
        <f t="shared" si="4"/>
        <v>50.774999999999999</v>
      </c>
      <c r="N31" s="62">
        <f t="shared" si="4"/>
        <v>29.863</v>
      </c>
      <c r="O31" s="62">
        <f t="shared" si="4"/>
        <v>8.36</v>
      </c>
      <c r="P31" s="62">
        <f t="shared" si="4"/>
        <v>38.155000000000001</v>
      </c>
      <c r="Q31" s="62">
        <f t="shared" si="4"/>
        <v>46.935000000000002</v>
      </c>
      <c r="R31" s="62">
        <f t="shared" si="4"/>
        <v>6.4740000000000002</v>
      </c>
      <c r="S31" s="62">
        <f t="shared" si="4"/>
        <v>32.335999999999999</v>
      </c>
      <c r="T31" s="62">
        <f t="shared" si="4"/>
        <v>106.066</v>
      </c>
      <c r="U31" s="62">
        <f t="shared" si="4"/>
        <v>2.1219999999999999</v>
      </c>
      <c r="V31" s="62">
        <f t="shared" si="4"/>
        <v>2.0659999999999998</v>
      </c>
      <c r="W31" s="62">
        <f t="shared" si="4"/>
        <v>2.81</v>
      </c>
      <c r="X31" s="62">
        <f t="shared" si="4"/>
        <v>34.152000000000001</v>
      </c>
      <c r="Y31" s="62">
        <f t="shared" si="4"/>
        <v>5.6479999999999997</v>
      </c>
      <c r="Z31" s="63">
        <f t="shared" si="4"/>
        <v>0</v>
      </c>
      <c r="AA31" s="64">
        <f t="shared" si="4"/>
        <v>865.553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18.899999999999999</v>
      </c>
      <c r="G38" s="99"/>
      <c r="H38" s="99">
        <v>143.9</v>
      </c>
      <c r="I38" s="99">
        <v>216.6</v>
      </c>
      <c r="J38" s="99">
        <v>260.39999999999998</v>
      </c>
      <c r="K38" s="99">
        <v>40.299999999999997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15.3</v>
      </c>
      <c r="W38" s="99">
        <v>5.7</v>
      </c>
      <c r="X38" s="99"/>
      <c r="Y38" s="99">
        <v>11.3</v>
      </c>
      <c r="Z38" s="100"/>
      <c r="AA38" s="79">
        <f t="shared" si="5"/>
        <v>712.39999999999986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18.899999999999999</v>
      </c>
      <c r="G39" s="88">
        <f t="shared" si="6"/>
        <v>0</v>
      </c>
      <c r="H39" s="88">
        <f t="shared" si="6"/>
        <v>143.9</v>
      </c>
      <c r="I39" s="88">
        <f t="shared" si="6"/>
        <v>216.6</v>
      </c>
      <c r="J39" s="88">
        <f t="shared" si="6"/>
        <v>260.39999999999998</v>
      </c>
      <c r="K39" s="88">
        <f t="shared" si="6"/>
        <v>40.299999999999997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15.3</v>
      </c>
      <c r="W39" s="88">
        <f t="shared" si="6"/>
        <v>5.7</v>
      </c>
      <c r="X39" s="88">
        <f t="shared" si="6"/>
        <v>0</v>
      </c>
      <c r="Y39" s="88">
        <f t="shared" si="6"/>
        <v>11.3</v>
      </c>
      <c r="Z39" s="89">
        <f t="shared" si="6"/>
        <v>0</v>
      </c>
      <c r="AA39" s="90">
        <f t="shared" si="5"/>
        <v>712.39999999999986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18.899999999999999</v>
      </c>
      <c r="G46" s="99"/>
      <c r="H46" s="99">
        <v>143.9</v>
      </c>
      <c r="I46" s="99">
        <v>216.6</v>
      </c>
      <c r="J46" s="99">
        <v>260.39999999999998</v>
      </c>
      <c r="K46" s="99">
        <v>40.299999999999997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15.3</v>
      </c>
      <c r="W46" s="99">
        <v>5.7</v>
      </c>
      <c r="X46" s="99"/>
      <c r="Y46" s="99">
        <v>11.3</v>
      </c>
      <c r="Z46" s="100"/>
      <c r="AA46" s="79">
        <f t="shared" si="7"/>
        <v>712.39999999999986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18.899999999999999</v>
      </c>
      <c r="G48" s="88">
        <f t="shared" si="8"/>
        <v>0</v>
      </c>
      <c r="H48" s="88">
        <f t="shared" si="8"/>
        <v>143.9</v>
      </c>
      <c r="I48" s="88">
        <f t="shared" si="8"/>
        <v>216.6</v>
      </c>
      <c r="J48" s="88">
        <f t="shared" si="8"/>
        <v>260.39999999999998</v>
      </c>
      <c r="K48" s="88">
        <f t="shared" si="8"/>
        <v>40.299999999999997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15.3</v>
      </c>
      <c r="W48" s="88">
        <f t="shared" si="8"/>
        <v>5.7</v>
      </c>
      <c r="X48" s="88">
        <f t="shared" si="8"/>
        <v>0</v>
      </c>
      <c r="Y48" s="88">
        <f t="shared" si="8"/>
        <v>11.3</v>
      </c>
      <c r="Z48" s="89">
        <f t="shared" si="8"/>
        <v>0</v>
      </c>
      <c r="AA48" s="90">
        <f t="shared" si="7"/>
        <v>712.39999999999986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124.374</v>
      </c>
      <c r="C51" s="88">
        <f t="shared" si="10"/>
        <v>133.714</v>
      </c>
      <c r="D51" s="88">
        <f t="shared" si="10"/>
        <v>30.777000000000001</v>
      </c>
      <c r="E51" s="88">
        <f t="shared" si="10"/>
        <v>20.215</v>
      </c>
      <c r="F51" s="88">
        <f t="shared" si="10"/>
        <v>18.914999999999999</v>
      </c>
      <c r="G51" s="88">
        <f t="shared" si="10"/>
        <v>53.997</v>
      </c>
      <c r="H51" s="88">
        <f t="shared" si="10"/>
        <v>143.9</v>
      </c>
      <c r="I51" s="88">
        <f t="shared" si="10"/>
        <v>216.6</v>
      </c>
      <c r="J51" s="88">
        <f t="shared" si="10"/>
        <v>289.66800000000001</v>
      </c>
      <c r="K51" s="88">
        <f t="shared" si="10"/>
        <v>105.062</v>
      </c>
      <c r="L51" s="88">
        <f t="shared" si="10"/>
        <v>42.668999999999997</v>
      </c>
      <c r="M51" s="88">
        <f t="shared" si="10"/>
        <v>50.774999999999999</v>
      </c>
      <c r="N51" s="88">
        <f t="shared" si="10"/>
        <v>29.862999999999996</v>
      </c>
      <c r="O51" s="88">
        <f t="shared" si="10"/>
        <v>8.3600000000000012</v>
      </c>
      <c r="P51" s="88">
        <f t="shared" si="10"/>
        <v>38.155000000000001</v>
      </c>
      <c r="Q51" s="88">
        <f t="shared" si="10"/>
        <v>46.935000000000002</v>
      </c>
      <c r="R51" s="88">
        <f t="shared" si="10"/>
        <v>6.4740000000000002</v>
      </c>
      <c r="S51" s="88">
        <f t="shared" si="10"/>
        <v>32.335999999999999</v>
      </c>
      <c r="T51" s="88">
        <f t="shared" si="10"/>
        <v>106.066</v>
      </c>
      <c r="U51" s="88">
        <f t="shared" si="10"/>
        <v>2.1220000000000003</v>
      </c>
      <c r="V51" s="88">
        <f t="shared" si="10"/>
        <v>17.366</v>
      </c>
      <c r="W51" s="88">
        <f t="shared" si="10"/>
        <v>8.51</v>
      </c>
      <c r="X51" s="88">
        <f t="shared" si="10"/>
        <v>34.152000000000001</v>
      </c>
      <c r="Y51" s="88">
        <f t="shared" si="10"/>
        <v>16.948</v>
      </c>
      <c r="Z51" s="89">
        <f t="shared" si="10"/>
        <v>0</v>
      </c>
      <c r="AA51" s="105">
        <f>SUM(B51:Z51)</f>
        <v>1577.953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18.899999999999999</v>
      </c>
      <c r="G4" s="18">
        <v>-45.2</v>
      </c>
      <c r="H4" s="18">
        <v>143.9</v>
      </c>
      <c r="I4" s="18">
        <v>216.6</v>
      </c>
      <c r="J4" s="18">
        <v>260.39999999999998</v>
      </c>
      <c r="K4" s="18">
        <v>40.299999999999997</v>
      </c>
      <c r="L4" s="18">
        <v>-42.7</v>
      </c>
      <c r="M4" s="18">
        <v>-50.8</v>
      </c>
      <c r="N4" s="18">
        <v>-27.7</v>
      </c>
      <c r="O4" s="18">
        <v>-6.8</v>
      </c>
      <c r="P4" s="18">
        <v>-37.6</v>
      </c>
      <c r="Q4" s="18"/>
      <c r="R4" s="18"/>
      <c r="S4" s="18"/>
      <c r="T4" s="18"/>
      <c r="U4" s="18"/>
      <c r="V4" s="18">
        <v>15.3</v>
      </c>
      <c r="W4" s="18">
        <v>5.7</v>
      </c>
      <c r="X4" s="18">
        <v>-32.9</v>
      </c>
      <c r="Y4" s="18">
        <v>11.3</v>
      </c>
      <c r="Z4" s="19"/>
      <c r="AA4" s="112">
        <f>SUM(B4:Z4)</f>
        <v>468.69999999999982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</v>
      </c>
      <c r="C7" s="118">
        <v>194</v>
      </c>
      <c r="D7" s="118">
        <v>194</v>
      </c>
      <c r="E7" s="118">
        <v>194</v>
      </c>
      <c r="F7" s="118">
        <v>193.05</v>
      </c>
      <c r="G7" s="118">
        <v>192.99</v>
      </c>
      <c r="H7" s="118">
        <v>268.20999999999998</v>
      </c>
      <c r="I7" s="118">
        <v>305.05</v>
      </c>
      <c r="J7" s="118">
        <v>270</v>
      </c>
      <c r="K7" s="118">
        <v>218</v>
      </c>
      <c r="L7" s="118">
        <v>192.64</v>
      </c>
      <c r="M7" s="118">
        <v>178.68</v>
      </c>
      <c r="N7" s="118">
        <v>183.95</v>
      </c>
      <c r="O7" s="118">
        <v>188.68</v>
      </c>
      <c r="P7" s="118">
        <v>193.05</v>
      </c>
      <c r="Q7" s="118">
        <v>214</v>
      </c>
      <c r="R7" s="118">
        <v>234.92</v>
      </c>
      <c r="S7" s="118">
        <v>280</v>
      </c>
      <c r="T7" s="118">
        <v>346.19</v>
      </c>
      <c r="U7" s="118">
        <v>353.52</v>
      </c>
      <c r="V7" s="118">
        <v>307.41000000000003</v>
      </c>
      <c r="W7" s="118">
        <v>256.49</v>
      </c>
      <c r="X7" s="118">
        <v>225.29</v>
      </c>
      <c r="Y7" s="118">
        <v>226.87</v>
      </c>
      <c r="Z7" s="119"/>
      <c r="AA7" s="120">
        <f>IF(SUM(B7:Z7)&lt;&gt;0,AVERAGEIF(B7:Z7,"&lt;&gt;"""),"")</f>
        <v>232.83291666666665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45.2</v>
      </c>
      <c r="H15" s="134"/>
      <c r="I15" s="134"/>
      <c r="J15" s="134"/>
      <c r="K15" s="134"/>
      <c r="L15" s="134">
        <v>42.7</v>
      </c>
      <c r="M15" s="134">
        <v>50.8</v>
      </c>
      <c r="N15" s="134">
        <v>27.7</v>
      </c>
      <c r="O15" s="134">
        <v>6.8</v>
      </c>
      <c r="P15" s="134">
        <v>37.6</v>
      </c>
      <c r="Q15" s="134"/>
      <c r="R15" s="134"/>
      <c r="S15" s="134"/>
      <c r="T15" s="134"/>
      <c r="U15" s="134"/>
      <c r="V15" s="134"/>
      <c r="W15" s="134"/>
      <c r="X15" s="134">
        <v>32.9</v>
      </c>
      <c r="Y15" s="134"/>
      <c r="Z15" s="132"/>
      <c r="AA15" s="133">
        <f t="shared" si="0"/>
        <v>243.7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45.2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42.7</v>
      </c>
      <c r="M16" s="136">
        <f t="shared" si="1"/>
        <v>50.8</v>
      </c>
      <c r="N16" s="136">
        <f t="shared" si="1"/>
        <v>27.7</v>
      </c>
      <c r="O16" s="136">
        <f t="shared" si="1"/>
        <v>6.8</v>
      </c>
      <c r="P16" s="136">
        <f t="shared" si="1"/>
        <v>37.6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32.9</v>
      </c>
      <c r="Y16" s="136">
        <f t="shared" si="1"/>
        <v>0</v>
      </c>
      <c r="Z16" s="137" t="str">
        <f t="shared" si="1"/>
        <v/>
      </c>
      <c r="AA16" s="90">
        <f t="shared" si="0"/>
        <v>243.7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18.899999999999999</v>
      </c>
      <c r="G23" s="134"/>
      <c r="H23" s="134">
        <v>143.9</v>
      </c>
      <c r="I23" s="134">
        <v>216.6</v>
      </c>
      <c r="J23" s="134">
        <v>260.39999999999998</v>
      </c>
      <c r="K23" s="134">
        <v>40.299999999999997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15.3</v>
      </c>
      <c r="W23" s="134">
        <v>5.7</v>
      </c>
      <c r="X23" s="134"/>
      <c r="Y23" s="134">
        <v>11.3</v>
      </c>
      <c r="Z23" s="132"/>
      <c r="AA23" s="133">
        <f t="shared" si="2"/>
        <v>712.39999999999986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18.899999999999999</v>
      </c>
      <c r="G24" s="136">
        <f t="shared" si="3"/>
        <v>0</v>
      </c>
      <c r="H24" s="136">
        <f t="shared" si="3"/>
        <v>143.9</v>
      </c>
      <c r="I24" s="136">
        <f t="shared" si="3"/>
        <v>216.6</v>
      </c>
      <c r="J24" s="136">
        <f t="shared" si="3"/>
        <v>260.39999999999998</v>
      </c>
      <c r="K24" s="136">
        <f t="shared" si="3"/>
        <v>40.299999999999997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15.3</v>
      </c>
      <c r="W24" s="136">
        <f t="shared" si="3"/>
        <v>5.7</v>
      </c>
      <c r="X24" s="136">
        <f t="shared" si="3"/>
        <v>0</v>
      </c>
      <c r="Y24" s="136">
        <f t="shared" si="3"/>
        <v>11.3</v>
      </c>
      <c r="Z24" s="137" t="str">
        <f t="shared" si="3"/>
        <v/>
      </c>
      <c r="AA24" s="90">
        <f t="shared" si="2"/>
        <v>712.39999999999986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2022-03-20T14:18:31Z</dcterms:created>
  <dcterms:modified xsi:type="dcterms:W3CDTF">2022-03-20T14:18:32Z</dcterms:modified>
</cp:coreProperties>
</file>