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<sst xmlns="http://schemas.openxmlformats.org/spreadsheetml/2006/main" count="117" uniqueCount="53">
  <si>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19/03/2022 16:20:53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</si>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</sst>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21</c:v>
                </c:pt>
                <c:pt idx="11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39.798999999999999</c:v>
                </c:pt>
                <c:pt idx="1">
                  <c:v>135.483</c:v>
                </c:pt>
                <c:pt idx="2">
                  <c:v>128.72</c:v>
                </c:pt>
                <c:pt idx="3">
                  <c:v>78.222999999999999</c:v>
                </c:pt>
                <c:pt idx="4">
                  <c:v>53.417999999999999</c:v>
                </c:pt>
                <c:pt idx="5">
                  <c:v>75.408000000000001</c:v>
                </c:pt>
                <c:pt idx="6">
                  <c:v>5.0999999999999996</c:v>
                </c:pt>
                <c:pt idx="8">
                  <c:v>13.882999999999999</c:v>
                </c:pt>
                <c:pt idx="9">
                  <c:v>5.0999999999999996</c:v>
                </c:pt>
                <c:pt idx="10">
                  <c:v>104.1</c:v>
                </c:pt>
                <c:pt idx="11">
                  <c:v>120.86</c:v>
                </c:pt>
                <c:pt idx="12">
                  <c:v>79.08</c:v>
                </c:pt>
                <c:pt idx="15">
                  <c:v>16.895</c:v>
                </c:pt>
                <c:pt idx="18">
                  <c:v>19.137</c:v>
                </c:pt>
                <c:pt idx="19">
                  <c:v>15.593999999999999</c:v>
                </c:pt>
                <c:pt idx="20">
                  <c:v>52.37</c:v>
                </c:pt>
                <c:pt idx="23">
                  <c:v>5.0999999999999996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42.1</c:v>
                </c:pt>
                <c:pt idx="10">
                  <c:v>0</c:v>
                </c:pt>
                <c:pt idx="11">
                  <c:v>0</c:v>
                </c:pt>
                <c:pt idx="12">
                  <c:v>39.9</c:v>
                </c:pt>
                <c:pt idx="13">
                  <c:v>61.5</c:v>
                </c:pt>
                <c:pt idx="14">
                  <c:v>45.6</c:v>
                </c:pt>
                <c:pt idx="15">
                  <c:v>0</c:v>
                </c:pt>
                <c:pt idx="16">
                  <c:v>7.8</c:v>
                </c:pt>
                <c:pt idx="17">
                  <c:v>66.400000000000006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29.7</c:v>
                </c:pt>
                <c:pt idx="22">
                  <c:v>64.7</c:v>
                </c:pt>
                <c:pt idx="23">
                  <c:v>8.4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23.821000000000002</c:v>
                </c:pt>
                <c:pt idx="6">
                  <c:v>1.2E-2</c:v>
                </c:pt>
                <c:pt idx="7">
                  <c:v>0.01</c:v>
                </c:pt>
                <c:pt idx="8">
                  <c:v>5.6000000000000001E-2</c:v>
                </c:pt>
                <c:pt idx="11">
                  <c:v>4.4390000000000001</c:v>
                </c:pt>
                <c:pt idx="12">
                  <c:v>0.154</c:v>
                </c:pt>
                <c:pt idx="13">
                  <c:v>0.36299999999999999</c:v>
                </c:pt>
                <c:pt idx="14">
                  <c:v>8.5999999999999993E-2</c:v>
                </c:pt>
                <c:pt idx="15">
                  <c:v>0.58600000000000008</c:v>
                </c:pt>
                <c:pt idx="16">
                  <c:v>4.0000000000000001E-3</c:v>
                </c:pt>
                <c:pt idx="17">
                  <c:v>7.0000000000000001E-3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1519904"/>
        <c:axId val="3015202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40.820999999999998</c:v>
                </c:pt>
                <c:pt idx="1">
                  <c:v>182.45099999999999</c:v>
                </c:pt>
                <c:pt idx="2">
                  <c:v>129.68699999999998</c:v>
                </c:pt>
                <c:pt idx="3">
                  <c:v>78.658000000000001</c:v>
                </c:pt>
                <c:pt idx="4">
                  <c:v>54.048999999999992</c:v>
                </c:pt>
                <c:pt idx="5">
                  <c:v>79.826999999999984</c:v>
                </c:pt>
                <c:pt idx="6">
                  <c:v>17.093</c:v>
                </c:pt>
                <c:pt idx="7">
                  <c:v>23.572999999999997</c:v>
                </c:pt>
                <c:pt idx="8">
                  <c:v>24.242999999999999</c:v>
                </c:pt>
                <c:pt idx="9">
                  <c:v>47.204999999999998</c:v>
                </c:pt>
                <c:pt idx="10">
                  <c:v>104.12399999999998</c:v>
                </c:pt>
                <c:pt idx="11">
                  <c:v>161.29899999999995</c:v>
                </c:pt>
                <c:pt idx="12">
                  <c:v>129.04500000000002</c:v>
                </c:pt>
                <c:pt idx="13">
                  <c:v>61.854000000000006</c:v>
                </c:pt>
                <c:pt idx="14">
                  <c:v>45.646999999999998</c:v>
                </c:pt>
                <c:pt idx="15">
                  <c:v>21.99</c:v>
                </c:pt>
                <c:pt idx="16">
                  <c:v>25.730999999999998</c:v>
                </c:pt>
                <c:pt idx="17">
                  <c:v>71.445000000000007</c:v>
                </c:pt>
                <c:pt idx="18">
                  <c:v>109.79199999999999</c:v>
                </c:pt>
                <c:pt idx="19">
                  <c:v>104.60499999999999</c:v>
                </c:pt>
                <c:pt idx="20">
                  <c:v>139.52300000000002</c:v>
                </c:pt>
                <c:pt idx="21">
                  <c:v>34.641999999999996</c:v>
                </c:pt>
                <c:pt idx="22">
                  <c:v>70.77300000000001</c:v>
                </c:pt>
                <c:pt idx="23">
                  <c:v>24.718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519904"/>
        <c:axId val="3015202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202</c:v>
                </c:pt>
                <c:pt idx="1">
                  <c:v>239.9</c:v>
                </c:pt>
                <c:pt idx="2">
                  <c:v>219.83</c:v>
                </c:pt>
                <c:pt idx="3">
                  <c:v>214</c:v>
                </c:pt>
                <c:pt idx="4">
                  <c:v>213</c:v>
                </c:pt>
                <c:pt idx="5">
                  <c:v>215</c:v>
                </c:pt>
                <c:pt idx="6">
                  <c:v>206.2</c:v>
                </c:pt>
                <c:pt idx="7">
                  <c:v>194.66</c:v>
                </c:pt>
                <c:pt idx="8">
                  <c:v>194</c:v>
                </c:pt>
                <c:pt idx="9">
                  <c:v>199</c:v>
                </c:pt>
                <c:pt idx="10">
                  <c:v>197</c:v>
                </c:pt>
                <c:pt idx="11">
                  <c:v>212.1</c:v>
                </c:pt>
                <c:pt idx="12">
                  <c:v>194.51</c:v>
                </c:pt>
                <c:pt idx="13">
                  <c:v>191.14</c:v>
                </c:pt>
                <c:pt idx="14">
                  <c:v>190.53</c:v>
                </c:pt>
                <c:pt idx="15">
                  <c:v>194</c:v>
                </c:pt>
                <c:pt idx="16">
                  <c:v>199.06</c:v>
                </c:pt>
                <c:pt idx="17">
                  <c:v>185.65</c:v>
                </c:pt>
                <c:pt idx="18">
                  <c:v>282.07</c:v>
                </c:pt>
                <c:pt idx="19">
                  <c:v>309.61</c:v>
                </c:pt>
                <c:pt idx="20">
                  <c:v>291.92</c:v>
                </c:pt>
                <c:pt idx="21">
                  <c:v>249.83</c:v>
                </c:pt>
                <c:pt idx="22">
                  <c:v>209.42</c:v>
                </c:pt>
                <c:pt idx="23">
                  <c:v>196.43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514024"/>
        <c:axId val="301514808"/>
      </c:lineChart>
      <c:catAx>
        <c:axId val="301519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520296"/>
        <c:crosses val="autoZero"/>
        <c:auto val="1"/>
        <c:lblAlgn val="ctr"/>
        <c:lblOffset val="100"/>
        <c:noMultiLvlLbl val="0"/>
      </c:catAx>
      <c:valAx>
        <c:axId val="301520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519904"/>
        <c:crosses val="autoZero"/>
        <c:crossBetween val="between"/>
      </c:valAx>
      <c:valAx>
        <c:axId val="301514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514024"/>
        <c:crosses val="max"/>
        <c:crossBetween val="between"/>
      </c:valAx>
      <c:catAx>
        <c:axId val="301514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1514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40.820999999999998</v>
      </c>
      <c r="C4" s="18">
        <v>182.40800000000002</v>
      </c>
      <c r="D4" s="18">
        <v>129.68700000000001</v>
      </c>
      <c r="E4" s="18">
        <v>78.658000000000001</v>
      </c>
      <c r="F4" s="18">
        <v>54.048999999999999</v>
      </c>
      <c r="G4" s="18">
        <v>79.826999999999998</v>
      </c>
      <c r="H4" s="18">
        <v>17.093</v>
      </c>
      <c r="I4" s="18">
        <v>23.572999999999997</v>
      </c>
      <c r="J4" s="18">
        <v>24.243000000000002</v>
      </c>
      <c r="K4" s="18">
        <v>47.2</v>
      </c>
      <c r="L4" s="18">
        <v>104.1</v>
      </c>
      <c r="M4" s="18">
        <v>161.29900000000004</v>
      </c>
      <c r="N4" s="18">
        <v>129.03399999999999</v>
      </c>
      <c r="O4" s="18">
        <v>61.863000000000007</v>
      </c>
      <c r="P4" s="18">
        <v>45.686</v>
      </c>
      <c r="Q4" s="18">
        <v>22.012999999999998</v>
      </c>
      <c r="R4" s="18">
        <v>25.705000000000002</v>
      </c>
      <c r="S4" s="18">
        <v>71.468000000000004</v>
      </c>
      <c r="T4" s="18">
        <v>109.792</v>
      </c>
      <c r="U4" s="18">
        <v>104.605</v>
      </c>
      <c r="V4" s="18">
        <v>139.51600000000002</v>
      </c>
      <c r="W4" s="18">
        <v>34.654999999999994</v>
      </c>
      <c r="X4" s="18">
        <v>70.749000000000009</v>
      </c>
      <c r="Y4" s="18">
        <v>24.700000000000003</v>
      </c>
      <c r="Z4" s="19"/>
      <c r="AA4" s="20">
        <f>SUM(B4:Z4)</f>
        <v>1782.7440000000001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</v>
      </c>
      <c r="C7" s="28">
        <v>239.9</v>
      </c>
      <c r="D7" s="28">
        <v>219.83</v>
      </c>
      <c r="E7" s="28">
        <v>214</v>
      </c>
      <c r="F7" s="28">
        <v>213</v>
      </c>
      <c r="G7" s="28">
        <v>215</v>
      </c>
      <c r="H7" s="28">
        <v>206.2</v>
      </c>
      <c r="I7" s="28">
        <v>194.66</v>
      </c>
      <c r="J7" s="28">
        <v>194</v>
      </c>
      <c r="K7" s="28">
        <v>199</v>
      </c>
      <c r="L7" s="28">
        <v>197</v>
      </c>
      <c r="M7" s="28">
        <v>212.1</v>
      </c>
      <c r="N7" s="28">
        <v>194.51</v>
      </c>
      <c r="O7" s="28">
        <v>191.14</v>
      </c>
      <c r="P7" s="28">
        <v>190.53</v>
      </c>
      <c r="Q7" s="28">
        <v>194</v>
      </c>
      <c r="R7" s="28">
        <v>199.06</v>
      </c>
      <c r="S7" s="28">
        <v>185.65</v>
      </c>
      <c r="T7" s="28">
        <v>282.07</v>
      </c>
      <c r="U7" s="28">
        <v>309.61</v>
      </c>
      <c r="V7" s="28">
        <v>291.92</v>
      </c>
      <c r="W7" s="28">
        <v>249.83</v>
      </c>
      <c r="X7" s="28">
        <v>209.42</v>
      </c>
      <c r="Y7" s="28">
        <v>196.43</v>
      </c>
      <c r="Z7" s="29"/>
      <c r="AA7" s="30">
        <f>IF(SUM(B7:Z7)&lt;&gt;0,AVERAGEIF(B7:Z7,"&lt;&gt;"""),"")</f>
        <v>216.70250000000001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21</v>
      </c>
      <c r="D10" s="42"/>
      <c r="E10" s="42"/>
      <c r="F10" s="42"/>
      <c r="G10" s="42"/>
      <c r="H10" s="42"/>
      <c r="I10" s="42"/>
      <c r="J10" s="42"/>
      <c r="K10" s="42"/>
      <c r="L10" s="42"/>
      <c r="M10" s="42">
        <v>36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39.798999999999999</v>
      </c>
      <c r="C12" s="52">
        <v>135.483</v>
      </c>
      <c r="D12" s="52">
        <v>128.72</v>
      </c>
      <c r="E12" s="52">
        <v>78.222999999999999</v>
      </c>
      <c r="F12" s="52">
        <v>53.417999999999999</v>
      </c>
      <c r="G12" s="52">
        <v>75.408000000000001</v>
      </c>
      <c r="H12" s="52">
        <v>5.0999999999999996</v>
      </c>
      <c r="I12" s="52"/>
      <c r="J12" s="52">
        <v>13.882999999999999</v>
      </c>
      <c r="K12" s="52">
        <v>5.0999999999999996</v>
      </c>
      <c r="L12" s="52">
        <v>104.1</v>
      </c>
      <c r="M12" s="52">
        <v>120.86</v>
      </c>
      <c r="N12" s="52">
        <v>79.08</v>
      </c>
      <c r="O12" s="52"/>
      <c r="P12" s="52"/>
      <c r="Q12" s="52">
        <v>16.895</v>
      </c>
      <c r="R12" s="52"/>
      <c r="S12" s="52"/>
      <c r="T12" s="52">
        <v>19.137</v>
      </c>
      <c r="U12" s="52">
        <v>15.593999999999999</v>
      </c>
      <c r="V12" s="52">
        <v>52.37</v>
      </c>
      <c r="W12" s="52"/>
      <c r="X12" s="52"/>
      <c r="Y12" s="52">
        <v>5.0999999999999996</v>
      </c>
      <c r="Z12" s="53"/>
      <c r="AA12" s="54">
        <f t="shared" si="0"/>
        <v>948.27000000000021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80</v>
      </c>
      <c r="U13" s="52">
        <v>80</v>
      </c>
      <c r="V13" s="52">
        <v>80</v>
      </c>
      <c r="W13" s="52"/>
      <c r="X13" s="52"/>
      <c r="Y13" s="52"/>
      <c r="Z13" s="53"/>
      <c r="AA13" s="54">
        <f t="shared" si="0"/>
        <v>240</v>
      </c>
    </row>
    <row r="14" spans="1:27" ht="24.95" customHeight="1" x14ac:dyDescent="0.2">
      <c r="A14" s="55" t="s">
        <v>10</v>
      </c>
      <c r="B14" s="56"/>
      <c r="C14" s="57">
        <v>23.821000000000002</v>
      </c>
      <c r="D14" s="57"/>
      <c r="E14" s="57"/>
      <c r="F14" s="57"/>
      <c r="G14" s="57"/>
      <c r="H14" s="57">
        <v>1.2E-2</v>
      </c>
      <c r="I14" s="57">
        <v>0.01</v>
      </c>
      <c r="J14" s="57">
        <v>5.6000000000000001E-2</v>
      </c>
      <c r="K14" s="57"/>
      <c r="L14" s="57"/>
      <c r="M14" s="57">
        <v>4.4390000000000001</v>
      </c>
      <c r="N14" s="57">
        <v>0.154</v>
      </c>
      <c r="O14" s="57">
        <v>0.36299999999999999</v>
      </c>
      <c r="P14" s="57">
        <v>8.5999999999999993E-2</v>
      </c>
      <c r="Q14" s="57">
        <v>0.58600000000000008</v>
      </c>
      <c r="R14" s="57">
        <v>4.0000000000000001E-3</v>
      </c>
      <c r="S14" s="57">
        <v>7.0000000000000001E-3</v>
      </c>
      <c r="T14" s="57"/>
      <c r="U14" s="57"/>
      <c r="V14" s="57"/>
      <c r="W14" s="57"/>
      <c r="X14" s="57"/>
      <c r="Y14" s="57"/>
      <c r="Z14" s="58"/>
      <c r="AA14" s="59">
        <f t="shared" si="0"/>
        <v>29.538000000000004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39.798999999999999</v>
      </c>
      <c r="C16" s="62">
        <f t="shared" ref="C16:Z16" si="1">IF(LEN(C$2)&gt;0,SUM(C10:C15),"")</f>
        <v>180.304</v>
      </c>
      <c r="D16" s="62">
        <f t="shared" si="1"/>
        <v>128.72</v>
      </c>
      <c r="E16" s="62">
        <f t="shared" si="1"/>
        <v>78.222999999999999</v>
      </c>
      <c r="F16" s="62">
        <f t="shared" si="1"/>
        <v>53.417999999999999</v>
      </c>
      <c r="G16" s="62">
        <f t="shared" si="1"/>
        <v>75.408000000000001</v>
      </c>
      <c r="H16" s="62">
        <f t="shared" si="1"/>
        <v>5.1119999999999992</v>
      </c>
      <c r="I16" s="62">
        <f t="shared" si="1"/>
        <v>0.01</v>
      </c>
      <c r="J16" s="62">
        <f t="shared" si="1"/>
        <v>13.938999999999998</v>
      </c>
      <c r="K16" s="62">
        <f t="shared" si="1"/>
        <v>5.0999999999999996</v>
      </c>
      <c r="L16" s="62">
        <f t="shared" si="1"/>
        <v>104.1</v>
      </c>
      <c r="M16" s="62">
        <f t="shared" si="1"/>
        <v>161.29900000000001</v>
      </c>
      <c r="N16" s="62">
        <f t="shared" si="1"/>
        <v>79.233999999999995</v>
      </c>
      <c r="O16" s="62">
        <f t="shared" si="1"/>
        <v>0.36299999999999999</v>
      </c>
      <c r="P16" s="62">
        <f t="shared" si="1"/>
        <v>8.5999999999999993E-2</v>
      </c>
      <c r="Q16" s="62">
        <f t="shared" si="1"/>
        <v>17.480999999999998</v>
      </c>
      <c r="R16" s="62">
        <f t="shared" si="1"/>
        <v>4.0000000000000001E-3</v>
      </c>
      <c r="S16" s="62">
        <f t="shared" si="1"/>
        <v>7.0000000000000001E-3</v>
      </c>
      <c r="T16" s="62">
        <f t="shared" si="1"/>
        <v>99.137</v>
      </c>
      <c r="U16" s="62">
        <f t="shared" si="1"/>
        <v>95.593999999999994</v>
      </c>
      <c r="V16" s="62">
        <f t="shared" si="1"/>
        <v>132.37</v>
      </c>
      <c r="W16" s="62">
        <f t="shared" si="1"/>
        <v>0</v>
      </c>
      <c r="X16" s="62">
        <f t="shared" si="1"/>
        <v>0</v>
      </c>
      <c r="Y16" s="62">
        <f t="shared" si="1"/>
        <v>5.0999999999999996</v>
      </c>
      <c r="Z16" s="63" t="str">
        <f t="shared" si="1"/>
        <v/>
      </c>
      <c r="AA16" s="64">
        <f>SUM(AA10:AA15)</f>
        <v>1274.8080000000002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1.022</v>
      </c>
      <c r="C21" s="81">
        <v>2.1040000000000001</v>
      </c>
      <c r="D21" s="81">
        <v>0.96699999999999997</v>
      </c>
      <c r="E21" s="81">
        <v>0.43500000000000005</v>
      </c>
      <c r="F21" s="81">
        <v>0.63100000000000001</v>
      </c>
      <c r="G21" s="81">
        <v>4.4190000000000005</v>
      </c>
      <c r="H21" s="81">
        <v>11.981000000000002</v>
      </c>
      <c r="I21" s="81">
        <v>23.562999999999999</v>
      </c>
      <c r="J21" s="81">
        <v>10.303999999999998</v>
      </c>
      <c r="K21" s="81"/>
      <c r="L21" s="81"/>
      <c r="M21" s="81"/>
      <c r="N21" s="81"/>
      <c r="O21" s="81"/>
      <c r="P21" s="81"/>
      <c r="Q21" s="81">
        <v>4.532</v>
      </c>
      <c r="R21" s="81">
        <v>17.901</v>
      </c>
      <c r="S21" s="81">
        <v>5.0609999999999999</v>
      </c>
      <c r="T21" s="81">
        <v>10.655000000000001</v>
      </c>
      <c r="U21" s="81">
        <v>9.0109999999999992</v>
      </c>
      <c r="V21" s="81">
        <v>7.1459999999999999</v>
      </c>
      <c r="W21" s="81">
        <v>4.9550000000000001</v>
      </c>
      <c r="X21" s="81">
        <v>6.0489999999999995</v>
      </c>
      <c r="Y21" s="81">
        <v>11.200000000000001</v>
      </c>
      <c r="Z21" s="78"/>
      <c r="AA21" s="79">
        <f t="shared" si="2"/>
        <v>131.93599999999998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9.9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9.9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1.022</v>
      </c>
      <c r="C25" s="88">
        <f t="shared" ref="C25:Z25" si="3">IF(LEN(C$2)&gt;0,SUM(C19:C24),"")</f>
        <v>2.1040000000000001</v>
      </c>
      <c r="D25" s="88">
        <f t="shared" si="3"/>
        <v>0.96699999999999997</v>
      </c>
      <c r="E25" s="88">
        <f t="shared" si="3"/>
        <v>0.43500000000000005</v>
      </c>
      <c r="F25" s="88">
        <f t="shared" si="3"/>
        <v>0.63100000000000001</v>
      </c>
      <c r="G25" s="88">
        <f t="shared" si="3"/>
        <v>4.4190000000000005</v>
      </c>
      <c r="H25" s="88">
        <f t="shared" si="3"/>
        <v>11.981000000000002</v>
      </c>
      <c r="I25" s="88">
        <f t="shared" si="3"/>
        <v>23.562999999999999</v>
      </c>
      <c r="J25" s="88">
        <f t="shared" si="3"/>
        <v>10.303999999999998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9.9</v>
      </c>
      <c r="O25" s="88">
        <f t="shared" si="3"/>
        <v>0</v>
      </c>
      <c r="P25" s="88">
        <f t="shared" si="3"/>
        <v>0</v>
      </c>
      <c r="Q25" s="88">
        <f t="shared" si="3"/>
        <v>4.532</v>
      </c>
      <c r="R25" s="88">
        <f t="shared" si="3"/>
        <v>17.901</v>
      </c>
      <c r="S25" s="88">
        <f t="shared" si="3"/>
        <v>5.0609999999999999</v>
      </c>
      <c r="T25" s="88">
        <f t="shared" si="3"/>
        <v>10.655000000000001</v>
      </c>
      <c r="U25" s="88">
        <f t="shared" si="3"/>
        <v>9.0109999999999992</v>
      </c>
      <c r="V25" s="88">
        <f t="shared" si="3"/>
        <v>7.1459999999999999</v>
      </c>
      <c r="W25" s="88">
        <f t="shared" si="3"/>
        <v>4.9550000000000001</v>
      </c>
      <c r="X25" s="88">
        <f t="shared" si="3"/>
        <v>6.0489999999999995</v>
      </c>
      <c r="Y25" s="88">
        <f t="shared" si="3"/>
        <v>11.200000000000001</v>
      </c>
      <c r="Z25" s="89" t="str">
        <f t="shared" si="3"/>
        <v/>
      </c>
      <c r="AA25" s="90">
        <f>SUM(AA19:AA24)</f>
        <v>141.83599999999998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40.820999999999998</v>
      </c>
      <c r="C29" s="77">
        <v>182.40799999999999</v>
      </c>
      <c r="D29" s="77">
        <v>129.68700000000001</v>
      </c>
      <c r="E29" s="77">
        <v>78.658000000000001</v>
      </c>
      <c r="F29" s="77">
        <v>54.048999999999999</v>
      </c>
      <c r="G29" s="77">
        <v>79.826999999999998</v>
      </c>
      <c r="H29" s="77">
        <v>17.093</v>
      </c>
      <c r="I29" s="77">
        <v>23.573</v>
      </c>
      <c r="J29" s="77">
        <v>24.242999999999999</v>
      </c>
      <c r="K29" s="77">
        <v>5.0999999999999996</v>
      </c>
      <c r="L29" s="77">
        <v>104.1</v>
      </c>
      <c r="M29" s="77">
        <v>161.29900000000001</v>
      </c>
      <c r="N29" s="77">
        <v>89.134</v>
      </c>
      <c r="O29" s="77">
        <v>0.36299999999999999</v>
      </c>
      <c r="P29" s="77">
        <v>8.5999999999999993E-2</v>
      </c>
      <c r="Q29" s="77">
        <v>22.013000000000002</v>
      </c>
      <c r="R29" s="77">
        <v>17.905000000000001</v>
      </c>
      <c r="S29" s="77">
        <v>5.0679999999999996</v>
      </c>
      <c r="T29" s="77">
        <v>109.792</v>
      </c>
      <c r="U29" s="77">
        <v>104.605</v>
      </c>
      <c r="V29" s="77">
        <v>139.51599999999999</v>
      </c>
      <c r="W29" s="77">
        <v>4.9550000000000001</v>
      </c>
      <c r="X29" s="77">
        <v>6.0490000000000004</v>
      </c>
      <c r="Y29" s="77">
        <v>16.3</v>
      </c>
      <c r="Z29" s="78"/>
      <c r="AA29" s="79">
        <f>SUM(B29:Z29)</f>
        <v>1416.644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40.820999999999998</v>
      </c>
      <c r="C31" s="62">
        <f t="shared" ref="C31:Z31" si="4">IF(LEN(C$2)&gt;0,SUM(C28:C30),"")</f>
        <v>182.40799999999999</v>
      </c>
      <c r="D31" s="62">
        <f t="shared" si="4"/>
        <v>129.68700000000001</v>
      </c>
      <c r="E31" s="62">
        <f t="shared" si="4"/>
        <v>78.658000000000001</v>
      </c>
      <c r="F31" s="62">
        <f t="shared" si="4"/>
        <v>54.048999999999999</v>
      </c>
      <c r="G31" s="62">
        <f t="shared" si="4"/>
        <v>79.826999999999998</v>
      </c>
      <c r="H31" s="62">
        <f t="shared" si="4"/>
        <v>17.093</v>
      </c>
      <c r="I31" s="62">
        <f t="shared" si="4"/>
        <v>23.573</v>
      </c>
      <c r="J31" s="62">
        <f t="shared" si="4"/>
        <v>24.242999999999999</v>
      </c>
      <c r="K31" s="62">
        <f t="shared" si="4"/>
        <v>5.0999999999999996</v>
      </c>
      <c r="L31" s="62">
        <f t="shared" si="4"/>
        <v>104.1</v>
      </c>
      <c r="M31" s="62">
        <f t="shared" si="4"/>
        <v>161.29900000000001</v>
      </c>
      <c r="N31" s="62">
        <f t="shared" si="4"/>
        <v>89.134</v>
      </c>
      <c r="O31" s="62">
        <f t="shared" si="4"/>
        <v>0.36299999999999999</v>
      </c>
      <c r="P31" s="62">
        <f t="shared" si="4"/>
        <v>8.5999999999999993E-2</v>
      </c>
      <c r="Q31" s="62">
        <f t="shared" si="4"/>
        <v>22.013000000000002</v>
      </c>
      <c r="R31" s="62">
        <f t="shared" si="4"/>
        <v>17.905000000000001</v>
      </c>
      <c r="S31" s="62">
        <f t="shared" si="4"/>
        <v>5.0679999999999996</v>
      </c>
      <c r="T31" s="62">
        <f t="shared" si="4"/>
        <v>109.792</v>
      </c>
      <c r="U31" s="62">
        <f t="shared" si="4"/>
        <v>104.605</v>
      </c>
      <c r="V31" s="62">
        <f t="shared" si="4"/>
        <v>139.51599999999999</v>
      </c>
      <c r="W31" s="62">
        <f t="shared" si="4"/>
        <v>4.9550000000000001</v>
      </c>
      <c r="X31" s="62">
        <f t="shared" si="4"/>
        <v>6.0490000000000004</v>
      </c>
      <c r="Y31" s="62">
        <f t="shared" si="4"/>
        <v>16.3</v>
      </c>
      <c r="Z31" s="63" t="str">
        <f t="shared" si="4"/>
        <v/>
      </c>
      <c r="AA31" s="64">
        <f>SUM(AA28:AA30)</f>
        <v>1416.644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42.1</v>
      </c>
      <c r="L38" s="99"/>
      <c r="M38" s="99"/>
      <c r="N38" s="99">
        <v>39.9</v>
      </c>
      <c r="O38" s="99">
        <v>61.5</v>
      </c>
      <c r="P38" s="99">
        <v>45.6</v>
      </c>
      <c r="Q38" s="99"/>
      <c r="R38" s="99">
        <v>7.8</v>
      </c>
      <c r="S38" s="99">
        <v>66.400000000000006</v>
      </c>
      <c r="T38" s="99"/>
      <c r="U38" s="99"/>
      <c r="V38" s="99"/>
      <c r="W38" s="99">
        <v>29.7</v>
      </c>
      <c r="X38" s="99">
        <v>64.7</v>
      </c>
      <c r="Y38" s="99">
        <v>8.4</v>
      </c>
      <c r="Z38" s="100"/>
      <c r="AA38" s="79">
        <f t="shared" si="5"/>
        <v>366.09999999999997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42.1</v>
      </c>
      <c r="L39" s="88">
        <f t="shared" si="6"/>
        <v>0</v>
      </c>
      <c r="M39" s="88">
        <f t="shared" si="6"/>
        <v>0</v>
      </c>
      <c r="N39" s="88">
        <f t="shared" si="6"/>
        <v>39.9</v>
      </c>
      <c r="O39" s="88">
        <f t="shared" si="6"/>
        <v>61.5</v>
      </c>
      <c r="P39" s="88">
        <f t="shared" si="6"/>
        <v>45.6</v>
      </c>
      <c r="Q39" s="88">
        <f t="shared" si="6"/>
        <v>0</v>
      </c>
      <c r="R39" s="88">
        <f t="shared" si="6"/>
        <v>7.8</v>
      </c>
      <c r="S39" s="88">
        <f t="shared" si="6"/>
        <v>66.400000000000006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29.7</v>
      </c>
      <c r="X39" s="88">
        <f t="shared" si="6"/>
        <v>64.7</v>
      </c>
      <c r="Y39" s="88">
        <f t="shared" si="6"/>
        <v>8.4</v>
      </c>
      <c r="Z39" s="89" t="str">
        <f t="shared" si="6"/>
        <v/>
      </c>
      <c r="AA39" s="90">
        <f t="shared" si="5"/>
        <v>366.09999999999997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42.1</v>
      </c>
      <c r="L46" s="99"/>
      <c r="M46" s="99"/>
      <c r="N46" s="99">
        <v>39.9</v>
      </c>
      <c r="O46" s="99">
        <v>61.5</v>
      </c>
      <c r="P46" s="99">
        <v>45.6</v>
      </c>
      <c r="Q46" s="99"/>
      <c r="R46" s="99">
        <v>7.8</v>
      </c>
      <c r="S46" s="99">
        <v>66.400000000000006</v>
      </c>
      <c r="T46" s="99"/>
      <c r="U46" s="99"/>
      <c r="V46" s="99"/>
      <c r="W46" s="99">
        <v>29.7</v>
      </c>
      <c r="X46" s="99">
        <v>64.7</v>
      </c>
      <c r="Y46" s="99">
        <v>8.4</v>
      </c>
      <c r="Z46" s="100"/>
      <c r="AA46" s="79">
        <f t="shared" si="7"/>
        <v>366.09999999999997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42.1</v>
      </c>
      <c r="L48" s="88">
        <f t="shared" si="8"/>
        <v>0</v>
      </c>
      <c r="M48" s="88">
        <f t="shared" si="8"/>
        <v>0</v>
      </c>
      <c r="N48" s="88">
        <f t="shared" si="8"/>
        <v>39.9</v>
      </c>
      <c r="O48" s="88">
        <f t="shared" si="8"/>
        <v>61.5</v>
      </c>
      <c r="P48" s="88">
        <f t="shared" si="8"/>
        <v>45.6</v>
      </c>
      <c r="Q48" s="88">
        <f t="shared" si="8"/>
        <v>0</v>
      </c>
      <c r="R48" s="88">
        <f t="shared" si="8"/>
        <v>7.8</v>
      </c>
      <c r="S48" s="88">
        <f t="shared" si="8"/>
        <v>66.400000000000006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29.7</v>
      </c>
      <c r="X48" s="88">
        <f t="shared" si="8"/>
        <v>64.7</v>
      </c>
      <c r="Y48" s="88">
        <f t="shared" si="8"/>
        <v>8.4</v>
      </c>
      <c r="Z48" s="89" t="str">
        <f t="shared" si="8"/>
        <v/>
      </c>
      <c r="AA48" s="90">
        <f t="shared" si="7"/>
        <v>366.09999999999997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40.820999999999998</v>
      </c>
      <c r="C51" s="88">
        <f t="shared" si="10"/>
        <v>182.40800000000002</v>
      </c>
      <c r="D51" s="88">
        <f t="shared" si="10"/>
        <v>129.68700000000001</v>
      </c>
      <c r="E51" s="88">
        <f t="shared" si="10"/>
        <v>78.658000000000001</v>
      </c>
      <c r="F51" s="88">
        <f t="shared" si="10"/>
        <v>54.048999999999999</v>
      </c>
      <c r="G51" s="88">
        <f t="shared" si="10"/>
        <v>79.826999999999998</v>
      </c>
      <c r="H51" s="88">
        <f t="shared" si="10"/>
        <v>17.093</v>
      </c>
      <c r="I51" s="88">
        <f t="shared" si="10"/>
        <v>23.573</v>
      </c>
      <c r="J51" s="88">
        <f t="shared" si="10"/>
        <v>24.242999999999995</v>
      </c>
      <c r="K51" s="88">
        <f t="shared" si="10"/>
        <v>47.2</v>
      </c>
      <c r="L51" s="88">
        <f t="shared" si="10"/>
        <v>104.1</v>
      </c>
      <c r="M51" s="88">
        <f t="shared" si="10"/>
        <v>161.29900000000001</v>
      </c>
      <c r="N51" s="88">
        <f t="shared" si="10"/>
        <v>129.03399999999999</v>
      </c>
      <c r="O51" s="88">
        <f t="shared" si="10"/>
        <v>61.863</v>
      </c>
      <c r="P51" s="88">
        <f t="shared" si="10"/>
        <v>45.686</v>
      </c>
      <c r="Q51" s="88">
        <f t="shared" si="10"/>
        <v>22.012999999999998</v>
      </c>
      <c r="R51" s="88">
        <f t="shared" si="10"/>
        <v>25.705000000000002</v>
      </c>
      <c r="S51" s="88">
        <f t="shared" si="10"/>
        <v>71.468000000000004</v>
      </c>
      <c r="T51" s="88">
        <f t="shared" si="10"/>
        <v>109.792</v>
      </c>
      <c r="U51" s="88">
        <f t="shared" si="10"/>
        <v>104.60499999999999</v>
      </c>
      <c r="V51" s="88">
        <f t="shared" si="10"/>
        <v>139.51599999999999</v>
      </c>
      <c r="W51" s="88">
        <f t="shared" si="10"/>
        <v>34.655000000000001</v>
      </c>
      <c r="X51" s="88">
        <f t="shared" si="10"/>
        <v>70.748999999999995</v>
      </c>
      <c r="Y51" s="88">
        <f t="shared" si="10"/>
        <v>24.700000000000003</v>
      </c>
      <c r="Z51" s="89" t="str">
        <f t="shared" si="10"/>
        <v/>
      </c>
      <c r="AA51" s="105">
        <f>SUM(B51:Z51)</f>
        <v>1782.7439999999999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40.820999999999998</v>
      </c>
      <c r="C4" s="18">
        <v>182.45099999999999</v>
      </c>
      <c r="D4" s="18">
        <v>129.68699999999998</v>
      </c>
      <c r="E4" s="18">
        <v>78.658000000000001</v>
      </c>
      <c r="F4" s="18">
        <v>54.048999999999992</v>
      </c>
      <c r="G4" s="18">
        <v>79.826999999999984</v>
      </c>
      <c r="H4" s="18">
        <v>17.093</v>
      </c>
      <c r="I4" s="18">
        <v>23.572999999999997</v>
      </c>
      <c r="J4" s="18">
        <v>24.242999999999999</v>
      </c>
      <c r="K4" s="18">
        <v>47.204999999999998</v>
      </c>
      <c r="L4" s="18">
        <v>104.12399999999998</v>
      </c>
      <c r="M4" s="18">
        <v>161.29899999999995</v>
      </c>
      <c r="N4" s="18">
        <v>129.04500000000002</v>
      </c>
      <c r="O4" s="18">
        <v>61.854000000000006</v>
      </c>
      <c r="P4" s="18">
        <v>45.646999999999998</v>
      </c>
      <c r="Q4" s="18">
        <v>21.99</v>
      </c>
      <c r="R4" s="18">
        <v>25.730999999999998</v>
      </c>
      <c r="S4" s="18">
        <v>71.445000000000007</v>
      </c>
      <c r="T4" s="18">
        <v>109.79199999999999</v>
      </c>
      <c r="U4" s="18">
        <v>104.60499999999999</v>
      </c>
      <c r="V4" s="18">
        <v>139.52300000000002</v>
      </c>
      <c r="W4" s="18">
        <v>34.641999999999996</v>
      </c>
      <c r="X4" s="18">
        <v>70.77300000000001</v>
      </c>
      <c r="Y4" s="18">
        <v>24.718</v>
      </c>
      <c r="Z4" s="19"/>
      <c r="AA4" s="20">
        <f>SUM(B4:Z4)</f>
        <v>1782.7949999999998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</v>
      </c>
      <c r="C7" s="28">
        <v>239.9</v>
      </c>
      <c r="D7" s="28">
        <v>219.83</v>
      </c>
      <c r="E7" s="28">
        <v>214</v>
      </c>
      <c r="F7" s="28">
        <v>213</v>
      </c>
      <c r="G7" s="28">
        <v>215</v>
      </c>
      <c r="H7" s="28">
        <v>206.2</v>
      </c>
      <c r="I7" s="28">
        <v>194.66</v>
      </c>
      <c r="J7" s="28">
        <v>194</v>
      </c>
      <c r="K7" s="28">
        <v>199</v>
      </c>
      <c r="L7" s="28">
        <v>197</v>
      </c>
      <c r="M7" s="28">
        <v>212.1</v>
      </c>
      <c r="N7" s="28">
        <v>194.51</v>
      </c>
      <c r="O7" s="28">
        <v>191.14</v>
      </c>
      <c r="P7" s="28">
        <v>190.53</v>
      </c>
      <c r="Q7" s="28">
        <v>194</v>
      </c>
      <c r="R7" s="28">
        <v>199.06</v>
      </c>
      <c r="S7" s="28">
        <v>185.65</v>
      </c>
      <c r="T7" s="28">
        <v>282.07</v>
      </c>
      <c r="U7" s="28">
        <v>309.61</v>
      </c>
      <c r="V7" s="28">
        <v>291.92</v>
      </c>
      <c r="W7" s="28">
        <v>249.83</v>
      </c>
      <c r="X7" s="28">
        <v>209.42</v>
      </c>
      <c r="Y7" s="28">
        <v>196.43</v>
      </c>
      <c r="Z7" s="29"/>
      <c r="AA7" s="30">
        <f>IF(SUM(B7:Z7)&lt;&gt;0,AVERAGEIF(B7:Z7,"&lt;&gt;"""),"")</f>
        <v>216.70250000000001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9.9</v>
      </c>
      <c r="O12" s="52"/>
      <c r="P12" s="52"/>
      <c r="Q12" s="52"/>
      <c r="R12" s="52"/>
      <c r="S12" s="52"/>
      <c r="T12" s="52">
        <v>80</v>
      </c>
      <c r="U12" s="52">
        <v>80</v>
      </c>
      <c r="V12" s="52"/>
      <c r="W12" s="52"/>
      <c r="X12" s="52"/>
      <c r="Y12" s="52"/>
      <c r="Z12" s="53"/>
      <c r="AA12" s="54">
        <f t="shared" si="0"/>
        <v>169.9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40.15</v>
      </c>
      <c r="C14" s="57"/>
      <c r="D14" s="57">
        <v>11.485999999999999</v>
      </c>
      <c r="E14" s="57">
        <v>24.145000000000003</v>
      </c>
      <c r="F14" s="57">
        <v>22.048999999999999</v>
      </c>
      <c r="G14" s="57">
        <v>22.526999999999997</v>
      </c>
      <c r="H14" s="57">
        <v>17.093</v>
      </c>
      <c r="I14" s="57">
        <v>23.572999999999997</v>
      </c>
      <c r="J14" s="57">
        <v>24.242999999999999</v>
      </c>
      <c r="K14" s="57">
        <v>31.283999999999999</v>
      </c>
      <c r="L14" s="57">
        <v>5.8460000000000001</v>
      </c>
      <c r="M14" s="57"/>
      <c r="N14" s="57">
        <v>27.942000000000004</v>
      </c>
      <c r="O14" s="57">
        <v>1.4</v>
      </c>
      <c r="P14" s="57">
        <v>3.6500000000000004</v>
      </c>
      <c r="Q14" s="57">
        <v>3.09</v>
      </c>
      <c r="R14" s="57">
        <v>25.730999999999998</v>
      </c>
      <c r="S14" s="57">
        <v>71.445000000000007</v>
      </c>
      <c r="T14" s="57">
        <v>29.792000000000002</v>
      </c>
      <c r="U14" s="57">
        <v>24.605</v>
      </c>
      <c r="V14" s="57">
        <v>20.523</v>
      </c>
      <c r="W14" s="57">
        <v>34.641999999999996</v>
      </c>
      <c r="X14" s="57">
        <v>70.77300000000001</v>
      </c>
      <c r="Y14" s="57">
        <v>24.718</v>
      </c>
      <c r="Z14" s="58"/>
      <c r="AA14" s="59">
        <f t="shared" si="0"/>
        <v>560.70699999999999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40.15</v>
      </c>
      <c r="C16" s="62">
        <f t="shared" ref="C16:Z16" si="1">IF(LEN(C$2)&gt;0,SUM(C10:C15),"")</f>
        <v>0</v>
      </c>
      <c r="D16" s="62">
        <f t="shared" si="1"/>
        <v>11.485999999999999</v>
      </c>
      <c r="E16" s="62">
        <f t="shared" si="1"/>
        <v>24.145000000000003</v>
      </c>
      <c r="F16" s="62">
        <f t="shared" si="1"/>
        <v>22.048999999999999</v>
      </c>
      <c r="G16" s="62">
        <f t="shared" si="1"/>
        <v>22.526999999999997</v>
      </c>
      <c r="H16" s="62">
        <f t="shared" si="1"/>
        <v>17.093</v>
      </c>
      <c r="I16" s="62">
        <f t="shared" si="1"/>
        <v>23.572999999999997</v>
      </c>
      <c r="J16" s="62">
        <f t="shared" si="1"/>
        <v>24.242999999999999</v>
      </c>
      <c r="K16" s="62">
        <f t="shared" si="1"/>
        <v>31.283999999999999</v>
      </c>
      <c r="L16" s="62">
        <f t="shared" si="1"/>
        <v>5.8460000000000001</v>
      </c>
      <c r="M16" s="62">
        <f t="shared" si="1"/>
        <v>0</v>
      </c>
      <c r="N16" s="62">
        <f t="shared" si="1"/>
        <v>37.842000000000006</v>
      </c>
      <c r="O16" s="62">
        <f t="shared" si="1"/>
        <v>1.4</v>
      </c>
      <c r="P16" s="62">
        <f t="shared" si="1"/>
        <v>3.6500000000000004</v>
      </c>
      <c r="Q16" s="62">
        <f t="shared" si="1"/>
        <v>3.09</v>
      </c>
      <c r="R16" s="62">
        <f t="shared" si="1"/>
        <v>25.730999999999998</v>
      </c>
      <c r="S16" s="62">
        <f t="shared" si="1"/>
        <v>71.445000000000007</v>
      </c>
      <c r="T16" s="62">
        <f t="shared" si="1"/>
        <v>109.792</v>
      </c>
      <c r="U16" s="62">
        <f t="shared" si="1"/>
        <v>104.605</v>
      </c>
      <c r="V16" s="62">
        <f t="shared" si="1"/>
        <v>20.523</v>
      </c>
      <c r="W16" s="62">
        <f t="shared" si="1"/>
        <v>34.641999999999996</v>
      </c>
      <c r="X16" s="62">
        <f t="shared" si="1"/>
        <v>70.77300000000001</v>
      </c>
      <c r="Y16" s="62">
        <f t="shared" si="1"/>
        <v>24.718</v>
      </c>
      <c r="Z16" s="63" t="str">
        <f t="shared" si="1"/>
        <v/>
      </c>
      <c r="AA16" s="64">
        <f>SUM(AA10:AA15)</f>
        <v>730.60699999999997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0.67100000000000004</v>
      </c>
      <c r="C21" s="81">
        <v>0.55100000000000005</v>
      </c>
      <c r="D21" s="81">
        <v>1.101</v>
      </c>
      <c r="E21" s="81">
        <v>1.413</v>
      </c>
      <c r="F21" s="81"/>
      <c r="G21" s="81"/>
      <c r="H21" s="81"/>
      <c r="I21" s="81"/>
      <c r="J21" s="81"/>
      <c r="K21" s="81">
        <v>15.920999999999999</v>
      </c>
      <c r="L21" s="81">
        <v>70.178000000000011</v>
      </c>
      <c r="M21" s="81">
        <v>35.998999999999995</v>
      </c>
      <c r="N21" s="81">
        <v>91.203000000000003</v>
      </c>
      <c r="O21" s="81">
        <v>60.454000000000001</v>
      </c>
      <c r="P21" s="81">
        <v>41.997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319.488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0.67100000000000004</v>
      </c>
      <c r="C25" s="88">
        <f t="shared" si="3"/>
        <v>0.55100000000000005</v>
      </c>
      <c r="D25" s="88">
        <f t="shared" si="3"/>
        <v>1.101</v>
      </c>
      <c r="E25" s="88">
        <f t="shared" si="3"/>
        <v>1.413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15.920999999999999</v>
      </c>
      <c r="L25" s="88">
        <f t="shared" si="3"/>
        <v>70.178000000000011</v>
      </c>
      <c r="M25" s="88">
        <f t="shared" si="3"/>
        <v>35.998999999999995</v>
      </c>
      <c r="N25" s="88">
        <f t="shared" si="3"/>
        <v>91.203000000000003</v>
      </c>
      <c r="O25" s="88">
        <f t="shared" si="3"/>
        <v>60.454000000000001</v>
      </c>
      <c r="P25" s="88">
        <f t="shared" si="3"/>
        <v>41.997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319.488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40.820999999999998</v>
      </c>
      <c r="C29" s="77">
        <v>0.55100000000000005</v>
      </c>
      <c r="D29" s="77">
        <v>12.587</v>
      </c>
      <c r="E29" s="77">
        <v>25.558</v>
      </c>
      <c r="F29" s="77">
        <v>22.048999999999999</v>
      </c>
      <c r="G29" s="77">
        <v>22.527000000000001</v>
      </c>
      <c r="H29" s="77">
        <v>17.093</v>
      </c>
      <c r="I29" s="77">
        <v>23.573</v>
      </c>
      <c r="J29" s="77">
        <v>24.242999999999999</v>
      </c>
      <c r="K29" s="77">
        <v>47.204999999999998</v>
      </c>
      <c r="L29" s="77">
        <v>76.024000000000001</v>
      </c>
      <c r="M29" s="77">
        <v>35.999000000000002</v>
      </c>
      <c r="N29" s="77">
        <v>129.04499999999999</v>
      </c>
      <c r="O29" s="77">
        <v>61.853999999999999</v>
      </c>
      <c r="P29" s="77">
        <v>45.646999999999998</v>
      </c>
      <c r="Q29" s="77">
        <v>3.09</v>
      </c>
      <c r="R29" s="77">
        <v>25.731000000000002</v>
      </c>
      <c r="S29" s="77">
        <v>71.444999999999993</v>
      </c>
      <c r="T29" s="77">
        <v>109.792</v>
      </c>
      <c r="U29" s="77">
        <v>104.605</v>
      </c>
      <c r="V29" s="77">
        <v>20.523</v>
      </c>
      <c r="W29" s="77">
        <v>34.642000000000003</v>
      </c>
      <c r="X29" s="77">
        <v>70.772999999999996</v>
      </c>
      <c r="Y29" s="77">
        <v>24.718</v>
      </c>
      <c r="Z29" s="78"/>
      <c r="AA29" s="79">
        <f>SUM(B29:Z29)</f>
        <v>1050.0950000000003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40.820999999999998</v>
      </c>
      <c r="C31" s="62">
        <f t="shared" si="4"/>
        <v>0.55100000000000005</v>
      </c>
      <c r="D31" s="62">
        <f t="shared" si="4"/>
        <v>12.587</v>
      </c>
      <c r="E31" s="62">
        <f t="shared" si="4"/>
        <v>25.558</v>
      </c>
      <c r="F31" s="62">
        <f t="shared" si="4"/>
        <v>22.048999999999999</v>
      </c>
      <c r="G31" s="62">
        <f t="shared" si="4"/>
        <v>22.527000000000001</v>
      </c>
      <c r="H31" s="62">
        <f t="shared" si="4"/>
        <v>17.093</v>
      </c>
      <c r="I31" s="62">
        <f t="shared" si="4"/>
        <v>23.573</v>
      </c>
      <c r="J31" s="62">
        <f t="shared" si="4"/>
        <v>24.242999999999999</v>
      </c>
      <c r="K31" s="62">
        <f t="shared" si="4"/>
        <v>47.204999999999998</v>
      </c>
      <c r="L31" s="62">
        <f t="shared" si="4"/>
        <v>76.024000000000001</v>
      </c>
      <c r="M31" s="62">
        <f t="shared" si="4"/>
        <v>35.999000000000002</v>
      </c>
      <c r="N31" s="62">
        <f t="shared" si="4"/>
        <v>129.04499999999999</v>
      </c>
      <c r="O31" s="62">
        <f t="shared" si="4"/>
        <v>61.853999999999999</v>
      </c>
      <c r="P31" s="62">
        <f t="shared" si="4"/>
        <v>45.646999999999998</v>
      </c>
      <c r="Q31" s="62">
        <f t="shared" si="4"/>
        <v>3.09</v>
      </c>
      <c r="R31" s="62">
        <f t="shared" si="4"/>
        <v>25.731000000000002</v>
      </c>
      <c r="S31" s="62">
        <f t="shared" si="4"/>
        <v>71.444999999999993</v>
      </c>
      <c r="T31" s="62">
        <f t="shared" si="4"/>
        <v>109.792</v>
      </c>
      <c r="U31" s="62">
        <f t="shared" si="4"/>
        <v>104.605</v>
      </c>
      <c r="V31" s="62">
        <f t="shared" si="4"/>
        <v>20.523</v>
      </c>
      <c r="W31" s="62">
        <f t="shared" si="4"/>
        <v>34.642000000000003</v>
      </c>
      <c r="X31" s="62">
        <f t="shared" si="4"/>
        <v>70.772999999999996</v>
      </c>
      <c r="Y31" s="62">
        <f t="shared" si="4"/>
        <v>24.718</v>
      </c>
      <c r="Z31" s="63">
        <f t="shared" si="4"/>
        <v>0</v>
      </c>
      <c r="AA31" s="64">
        <f t="shared" si="4"/>
        <v>1050.0950000000003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181.9</v>
      </c>
      <c r="D38" s="99">
        <v>117.1</v>
      </c>
      <c r="E38" s="99">
        <v>53.1</v>
      </c>
      <c r="F38" s="99">
        <v>32</v>
      </c>
      <c r="G38" s="99">
        <v>57.3</v>
      </c>
      <c r="H38" s="99"/>
      <c r="I38" s="99"/>
      <c r="J38" s="99"/>
      <c r="K38" s="99"/>
      <c r="L38" s="99">
        <v>28.1</v>
      </c>
      <c r="M38" s="99">
        <v>125.3</v>
      </c>
      <c r="N38" s="99"/>
      <c r="O38" s="99"/>
      <c r="P38" s="99"/>
      <c r="Q38" s="99">
        <v>18.899999999999999</v>
      </c>
      <c r="R38" s="99"/>
      <c r="S38" s="99"/>
      <c r="T38" s="99"/>
      <c r="U38" s="99"/>
      <c r="V38" s="99">
        <v>119</v>
      </c>
      <c r="W38" s="99"/>
      <c r="X38" s="99"/>
      <c r="Y38" s="99"/>
      <c r="Z38" s="100"/>
      <c r="AA38" s="79">
        <f t="shared" si="5"/>
        <v>732.7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181.9</v>
      </c>
      <c r="D39" s="88">
        <f t="shared" si="6"/>
        <v>117.1</v>
      </c>
      <c r="E39" s="88">
        <f t="shared" si="6"/>
        <v>53.1</v>
      </c>
      <c r="F39" s="88">
        <f t="shared" si="6"/>
        <v>32</v>
      </c>
      <c r="G39" s="88">
        <f t="shared" si="6"/>
        <v>57.3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28.1</v>
      </c>
      <c r="M39" s="88">
        <f t="shared" si="6"/>
        <v>125.3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18.899999999999999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119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732.7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181.9</v>
      </c>
      <c r="D46" s="99">
        <v>117.1</v>
      </c>
      <c r="E46" s="99">
        <v>53.1</v>
      </c>
      <c r="F46" s="99">
        <v>32</v>
      </c>
      <c r="G46" s="99">
        <v>57.3</v>
      </c>
      <c r="H46" s="99"/>
      <c r="I46" s="99"/>
      <c r="J46" s="99"/>
      <c r="K46" s="99"/>
      <c r="L46" s="99">
        <v>28.1</v>
      </c>
      <c r="M46" s="99">
        <v>125.3</v>
      </c>
      <c r="N46" s="99"/>
      <c r="O46" s="99"/>
      <c r="P46" s="99"/>
      <c r="Q46" s="99">
        <v>18.899999999999999</v>
      </c>
      <c r="R46" s="99"/>
      <c r="S46" s="99"/>
      <c r="T46" s="99"/>
      <c r="U46" s="99"/>
      <c r="V46" s="99">
        <v>119</v>
      </c>
      <c r="W46" s="99"/>
      <c r="X46" s="99"/>
      <c r="Y46" s="99"/>
      <c r="Z46" s="100"/>
      <c r="AA46" s="79">
        <f t="shared" si="7"/>
        <v>732.7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181.9</v>
      </c>
      <c r="D48" s="88">
        <f t="shared" si="8"/>
        <v>117.1</v>
      </c>
      <c r="E48" s="88">
        <f t="shared" si="8"/>
        <v>53.1</v>
      </c>
      <c r="F48" s="88">
        <f t="shared" si="8"/>
        <v>32</v>
      </c>
      <c r="G48" s="88">
        <f t="shared" si="8"/>
        <v>57.3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28.1</v>
      </c>
      <c r="M48" s="88">
        <f t="shared" si="8"/>
        <v>125.3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18.899999999999999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119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732.7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40.820999999999998</v>
      </c>
      <c r="C51" s="88">
        <f t="shared" si="10"/>
        <v>182.45099999999999</v>
      </c>
      <c r="D51" s="88">
        <f t="shared" si="10"/>
        <v>129.68699999999998</v>
      </c>
      <c r="E51" s="88">
        <f t="shared" si="10"/>
        <v>78.658000000000001</v>
      </c>
      <c r="F51" s="88">
        <f t="shared" si="10"/>
        <v>54.048999999999999</v>
      </c>
      <c r="G51" s="88">
        <f t="shared" si="10"/>
        <v>79.826999999999998</v>
      </c>
      <c r="H51" s="88">
        <f t="shared" si="10"/>
        <v>17.093</v>
      </c>
      <c r="I51" s="88">
        <f t="shared" si="10"/>
        <v>23.572999999999997</v>
      </c>
      <c r="J51" s="88">
        <f t="shared" si="10"/>
        <v>24.242999999999999</v>
      </c>
      <c r="K51" s="88">
        <f t="shared" si="10"/>
        <v>47.204999999999998</v>
      </c>
      <c r="L51" s="88">
        <f t="shared" si="10"/>
        <v>104.12400000000002</v>
      </c>
      <c r="M51" s="88">
        <f t="shared" si="10"/>
        <v>161.29899999999998</v>
      </c>
      <c r="N51" s="88">
        <f t="shared" si="10"/>
        <v>129.04500000000002</v>
      </c>
      <c r="O51" s="88">
        <f t="shared" si="10"/>
        <v>61.853999999999999</v>
      </c>
      <c r="P51" s="88">
        <f t="shared" si="10"/>
        <v>45.646999999999998</v>
      </c>
      <c r="Q51" s="88">
        <f t="shared" si="10"/>
        <v>21.99</v>
      </c>
      <c r="R51" s="88">
        <f t="shared" si="10"/>
        <v>25.730999999999998</v>
      </c>
      <c r="S51" s="88">
        <f t="shared" si="10"/>
        <v>71.445000000000007</v>
      </c>
      <c r="T51" s="88">
        <f t="shared" si="10"/>
        <v>109.792</v>
      </c>
      <c r="U51" s="88">
        <f t="shared" si="10"/>
        <v>104.605</v>
      </c>
      <c r="V51" s="88">
        <f t="shared" si="10"/>
        <v>139.523</v>
      </c>
      <c r="W51" s="88">
        <f t="shared" si="10"/>
        <v>34.641999999999996</v>
      </c>
      <c r="X51" s="88">
        <f t="shared" si="10"/>
        <v>70.77300000000001</v>
      </c>
      <c r="Y51" s="88">
        <f t="shared" si="10"/>
        <v>24.718</v>
      </c>
      <c r="Z51" s="89">
        <f t="shared" si="10"/>
        <v>0</v>
      </c>
      <c r="AA51" s="105">
        <f>SUM(B51:Z51)</f>
        <v>1782.7949999999998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181.9</v>
      </c>
      <c r="D4" s="18">
        <v>117.1</v>
      </c>
      <c r="E4" s="18">
        <v>53.1</v>
      </c>
      <c r="F4" s="18">
        <v>32</v>
      </c>
      <c r="G4" s="18">
        <v>57.3</v>
      </c>
      <c r="H4" s="18"/>
      <c r="I4" s="18"/>
      <c r="J4" s="18"/>
      <c r="K4" s="18">
        <v>-42.1</v>
      </c>
      <c r="L4" s="18">
        <v>28.1</v>
      </c>
      <c r="M4" s="18">
        <v>125.3</v>
      </c>
      <c r="N4" s="18">
        <v>-39.9</v>
      </c>
      <c r="O4" s="18">
        <v>-61.5</v>
      </c>
      <c r="P4" s="18">
        <v>-45.6</v>
      </c>
      <c r="Q4" s="18">
        <v>18.899999999999999</v>
      </c>
      <c r="R4" s="18">
        <v>-7.8</v>
      </c>
      <c r="S4" s="18">
        <v>-66.400000000000006</v>
      </c>
      <c r="T4" s="18"/>
      <c r="U4" s="18"/>
      <c r="V4" s="18">
        <v>119</v>
      </c>
      <c r="W4" s="18">
        <v>-29.7</v>
      </c>
      <c r="X4" s="18">
        <v>-64.7</v>
      </c>
      <c r="Y4" s="18">
        <v>-8.4</v>
      </c>
      <c r="Z4" s="19"/>
      <c r="AA4" s="112">
        <f>SUM(B4:Z4)</f>
        <v>366.6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202</v>
      </c>
      <c r="C7" s="118">
        <v>239.9</v>
      </c>
      <c r="D7" s="118">
        <v>219.83</v>
      </c>
      <c r="E7" s="118">
        <v>214</v>
      </c>
      <c r="F7" s="118">
        <v>213</v>
      </c>
      <c r="G7" s="118">
        <v>215</v>
      </c>
      <c r="H7" s="118">
        <v>206.2</v>
      </c>
      <c r="I7" s="118">
        <v>194.66</v>
      </c>
      <c r="J7" s="118">
        <v>194</v>
      </c>
      <c r="K7" s="118">
        <v>199</v>
      </c>
      <c r="L7" s="118">
        <v>197</v>
      </c>
      <c r="M7" s="118">
        <v>212.1</v>
      </c>
      <c r="N7" s="118">
        <v>194.51</v>
      </c>
      <c r="O7" s="118">
        <v>191.14</v>
      </c>
      <c r="P7" s="118">
        <v>190.53</v>
      </c>
      <c r="Q7" s="118">
        <v>194</v>
      </c>
      <c r="R7" s="118">
        <v>199.06</v>
      </c>
      <c r="S7" s="118">
        <v>185.65</v>
      </c>
      <c r="T7" s="118">
        <v>282.07</v>
      </c>
      <c r="U7" s="118">
        <v>309.61</v>
      </c>
      <c r="V7" s="118">
        <v>291.92</v>
      </c>
      <c r="W7" s="118">
        <v>249.83</v>
      </c>
      <c r="X7" s="118">
        <v>209.42</v>
      </c>
      <c r="Y7" s="118">
        <v>196.43</v>
      </c>
      <c r="Z7" s="119"/>
      <c r="AA7" s="120">
        <f>IF(SUM(B7:Z7)&lt;&gt;0,AVERAGEIF(B7:Z7,"&lt;&gt;"""),"")</f>
        <v>216.70250000000001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42.1</v>
      </c>
      <c r="L15" s="134"/>
      <c r="M15" s="134"/>
      <c r="N15" s="134">
        <v>39.9</v>
      </c>
      <c r="O15" s="134">
        <v>61.5</v>
      </c>
      <c r="P15" s="134">
        <v>45.6</v>
      </c>
      <c r="Q15" s="134"/>
      <c r="R15" s="134">
        <v>7.8</v>
      </c>
      <c r="S15" s="134">
        <v>66.400000000000006</v>
      </c>
      <c r="T15" s="134"/>
      <c r="U15" s="134"/>
      <c r="V15" s="134"/>
      <c r="W15" s="134">
        <v>29.7</v>
      </c>
      <c r="X15" s="134">
        <v>64.7</v>
      </c>
      <c r="Y15" s="134">
        <v>8.4</v>
      </c>
      <c r="Z15" s="132"/>
      <c r="AA15" s="133">
        <f t="shared" si="0"/>
        <v>366.09999999999997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42.1</v>
      </c>
      <c r="L16" s="136">
        <f t="shared" si="1"/>
        <v>0</v>
      </c>
      <c r="M16" s="136">
        <f t="shared" si="1"/>
        <v>0</v>
      </c>
      <c r="N16" s="136">
        <f t="shared" si="1"/>
        <v>39.9</v>
      </c>
      <c r="O16" s="136">
        <f t="shared" si="1"/>
        <v>61.5</v>
      </c>
      <c r="P16" s="136">
        <f t="shared" si="1"/>
        <v>45.6</v>
      </c>
      <c r="Q16" s="136">
        <f t="shared" si="1"/>
        <v>0</v>
      </c>
      <c r="R16" s="136">
        <f t="shared" si="1"/>
        <v>7.8</v>
      </c>
      <c r="S16" s="136">
        <f t="shared" si="1"/>
        <v>66.400000000000006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29.7</v>
      </c>
      <c r="X16" s="136">
        <f t="shared" si="1"/>
        <v>64.7</v>
      </c>
      <c r="Y16" s="136">
        <f t="shared" si="1"/>
        <v>8.4</v>
      </c>
      <c r="Z16" s="137" t="str">
        <f t="shared" si="1"/>
        <v/>
      </c>
      <c r="AA16" s="90">
        <f t="shared" si="0"/>
        <v>366.09999999999997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181.9</v>
      </c>
      <c r="D23" s="134">
        <v>117.1</v>
      </c>
      <c r="E23" s="134">
        <v>53.1</v>
      </c>
      <c r="F23" s="134">
        <v>32</v>
      </c>
      <c r="G23" s="134">
        <v>57.3</v>
      </c>
      <c r="H23" s="134"/>
      <c r="I23" s="134"/>
      <c r="J23" s="134"/>
      <c r="K23" s="134"/>
      <c r="L23" s="134">
        <v>28.1</v>
      </c>
      <c r="M23" s="134">
        <v>125.3</v>
      </c>
      <c r="N23" s="134"/>
      <c r="O23" s="134"/>
      <c r="P23" s="134"/>
      <c r="Q23" s="134">
        <v>18.899999999999999</v>
      </c>
      <c r="R23" s="134"/>
      <c r="S23" s="134"/>
      <c r="T23" s="134"/>
      <c r="U23" s="134"/>
      <c r="V23" s="134">
        <v>119</v>
      </c>
      <c r="W23" s="134"/>
      <c r="X23" s="134"/>
      <c r="Y23" s="134"/>
      <c r="Z23" s="132"/>
      <c r="AA23" s="133">
        <f t="shared" si="2"/>
        <v>732.7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181.9</v>
      </c>
      <c r="D24" s="136">
        <f t="shared" si="3"/>
        <v>117.1</v>
      </c>
      <c r="E24" s="136">
        <f t="shared" si="3"/>
        <v>53.1</v>
      </c>
      <c r="F24" s="136">
        <f t="shared" si="3"/>
        <v>32</v>
      </c>
      <c r="G24" s="136">
        <f t="shared" si="3"/>
        <v>57.3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28.1</v>
      </c>
      <c r="M24" s="136">
        <f t="shared" si="3"/>
        <v>125.3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18.899999999999999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119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732.7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2022-03-19T14:20:53Z</dcterms:created>
  <dcterms:modified xsi:type="dcterms:W3CDTF">2022-03-19T14:20:54Z</dcterms:modified>
</cp:coreProperties>
</file>