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<sst xmlns="http://schemas.openxmlformats.org/spreadsheetml/2006/main" count="117" uniqueCount="53">
  <si>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18/03/2022 16:18:34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</si>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</sst>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190</c:v>
                </c:pt>
                <c:pt idx="1">
                  <c:v>165</c:v>
                </c:pt>
                <c:pt idx="2">
                  <c:v>165</c:v>
                </c:pt>
                <c:pt idx="3">
                  <c:v>165</c:v>
                </c:pt>
                <c:pt idx="4">
                  <c:v>165</c:v>
                </c:pt>
                <c:pt idx="5">
                  <c:v>165</c:v>
                </c:pt>
                <c:pt idx="6">
                  <c:v>165</c:v>
                </c:pt>
                <c:pt idx="7">
                  <c:v>165</c:v>
                </c:pt>
                <c:pt idx="8">
                  <c:v>165</c:v>
                </c:pt>
                <c:pt idx="9">
                  <c:v>165</c:v>
                </c:pt>
                <c:pt idx="10">
                  <c:v>165</c:v>
                </c:pt>
                <c:pt idx="11">
                  <c:v>165</c:v>
                </c:pt>
                <c:pt idx="12">
                  <c:v>165</c:v>
                </c:pt>
                <c:pt idx="13">
                  <c:v>165</c:v>
                </c:pt>
                <c:pt idx="14">
                  <c:v>190</c:v>
                </c:pt>
                <c:pt idx="15">
                  <c:v>165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165</c:v>
                </c:pt>
                <c:pt idx="23">
                  <c:v>165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10</c:v>
                </c:pt>
                <c:pt idx="3">
                  <c:v>61.569000000000003</c:v>
                </c:pt>
                <c:pt idx="4">
                  <c:v>51</c:v>
                </c:pt>
                <c:pt idx="5">
                  <c:v>59.887</c:v>
                </c:pt>
                <c:pt idx="7">
                  <c:v>26.117000000000001</c:v>
                </c:pt>
                <c:pt idx="8">
                  <c:v>14.496</c:v>
                </c:pt>
                <c:pt idx="9">
                  <c:v>59.334000000000003</c:v>
                </c:pt>
                <c:pt idx="13">
                  <c:v>10</c:v>
                </c:pt>
                <c:pt idx="14">
                  <c:v>10</c:v>
                </c:pt>
                <c:pt idx="17">
                  <c:v>36.072000000000003</c:v>
                </c:pt>
                <c:pt idx="18">
                  <c:v>82.968999999999994</c:v>
                </c:pt>
                <c:pt idx="19">
                  <c:v>85</c:v>
                </c:pt>
                <c:pt idx="20">
                  <c:v>85</c:v>
                </c:pt>
                <c:pt idx="21">
                  <c:v>50</c:v>
                </c:pt>
                <c:pt idx="22">
                  <c:v>55.999000000000002</c:v>
                </c:pt>
                <c:pt idx="23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95.1</c:v>
                </c:pt>
                <c:pt idx="7">
                  <c:v>0</c:v>
                </c:pt>
                <c:pt idx="8">
                  <c:v>0</c:v>
                </c:pt>
                <c:pt idx="9">
                  <c:v>1.6</c:v>
                </c:pt>
                <c:pt idx="10">
                  <c:v>158.4</c:v>
                </c:pt>
                <c:pt idx="11">
                  <c:v>110.4</c:v>
                </c:pt>
                <c:pt idx="12">
                  <c:v>84</c:v>
                </c:pt>
                <c:pt idx="13">
                  <c:v>30.5</c:v>
                </c:pt>
                <c:pt idx="14">
                  <c:v>32.4</c:v>
                </c:pt>
                <c:pt idx="15">
                  <c:v>67.400000000000006</c:v>
                </c:pt>
                <c:pt idx="16">
                  <c:v>83.1</c:v>
                </c:pt>
                <c:pt idx="17">
                  <c:v>89.8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5.3520000000000003</c:v>
                </c:pt>
                <c:pt idx="1">
                  <c:v>14.513999999999999</c:v>
                </c:pt>
                <c:pt idx="2">
                  <c:v>26.371999999999996</c:v>
                </c:pt>
                <c:pt idx="3">
                  <c:v>70.771999999999991</c:v>
                </c:pt>
                <c:pt idx="4">
                  <c:v>69.864000000000004</c:v>
                </c:pt>
                <c:pt idx="5">
                  <c:v>70.128999999999991</c:v>
                </c:pt>
                <c:pt idx="6">
                  <c:v>4.4999999999999998E-2</c:v>
                </c:pt>
                <c:pt idx="7">
                  <c:v>4.1029999999999998</c:v>
                </c:pt>
                <c:pt idx="8">
                  <c:v>4.49</c:v>
                </c:pt>
                <c:pt idx="9">
                  <c:v>1.1439999999999999</c:v>
                </c:pt>
                <c:pt idx="13">
                  <c:v>1.649</c:v>
                </c:pt>
                <c:pt idx="14">
                  <c:v>8.8999999999999996E-2</c:v>
                </c:pt>
                <c:pt idx="20">
                  <c:v>4.306</c:v>
                </c:pt>
                <c:pt idx="21">
                  <c:v>3.6669999999999998</c:v>
                </c:pt>
                <c:pt idx="22">
                  <c:v>4.1219999999999999</c:v>
                </c:pt>
                <c:pt idx="23">
                  <c:v>3.2800000000000002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105</c:v>
                </c:pt>
                <c:pt idx="19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120632"/>
        <c:axId val="4031210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197.17699999999999</c:v>
                </c:pt>
                <c:pt idx="1">
                  <c:v>189.51400000000001</c:v>
                </c:pt>
                <c:pt idx="2">
                  <c:v>192.011</c:v>
                </c:pt>
                <c:pt idx="3">
                  <c:v>302.71699999999998</c:v>
                </c:pt>
                <c:pt idx="4">
                  <c:v>293.23599999999999</c:v>
                </c:pt>
                <c:pt idx="5">
                  <c:v>298.54599999999999</c:v>
                </c:pt>
                <c:pt idx="6">
                  <c:v>263.28200000000004</c:v>
                </c:pt>
                <c:pt idx="7">
                  <c:v>210</c:v>
                </c:pt>
                <c:pt idx="8">
                  <c:v>210</c:v>
                </c:pt>
                <c:pt idx="9">
                  <c:v>254</c:v>
                </c:pt>
                <c:pt idx="10">
                  <c:v>341.99400000000003</c:v>
                </c:pt>
                <c:pt idx="11">
                  <c:v>296.11699999999996</c:v>
                </c:pt>
                <c:pt idx="12">
                  <c:v>278.45200000000006</c:v>
                </c:pt>
                <c:pt idx="13">
                  <c:v>239.91299999999998</c:v>
                </c:pt>
                <c:pt idx="14">
                  <c:v>264.48899999999998</c:v>
                </c:pt>
                <c:pt idx="15">
                  <c:v>254.01399999999998</c:v>
                </c:pt>
                <c:pt idx="16">
                  <c:v>283.92200000000003</c:v>
                </c:pt>
                <c:pt idx="17">
                  <c:v>324.25199999999995</c:v>
                </c:pt>
                <c:pt idx="18">
                  <c:v>377.96899999999994</c:v>
                </c:pt>
                <c:pt idx="19">
                  <c:v>356.82999999999993</c:v>
                </c:pt>
                <c:pt idx="20">
                  <c:v>279.30599999999998</c:v>
                </c:pt>
                <c:pt idx="21">
                  <c:v>245.251</c:v>
                </c:pt>
                <c:pt idx="22">
                  <c:v>229.38900000000001</c:v>
                </c:pt>
                <c:pt idx="23">
                  <c:v>255.81299999999999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120632"/>
        <c:axId val="4031210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239.8</c:v>
                </c:pt>
                <c:pt idx="1">
                  <c:v>219.48</c:v>
                </c:pt>
                <c:pt idx="2">
                  <c:v>207.24</c:v>
                </c:pt>
                <c:pt idx="3">
                  <c:v>227.82</c:v>
                </c:pt>
                <c:pt idx="4">
                  <c:v>222.07</c:v>
                </c:pt>
                <c:pt idx="5">
                  <c:v>227.82</c:v>
                </c:pt>
                <c:pt idx="6">
                  <c:v>227.01</c:v>
                </c:pt>
                <c:pt idx="7">
                  <c:v>243.2</c:v>
                </c:pt>
                <c:pt idx="8">
                  <c:v>243.2</c:v>
                </c:pt>
                <c:pt idx="9">
                  <c:v>243.2</c:v>
                </c:pt>
                <c:pt idx="10">
                  <c:v>217.45</c:v>
                </c:pt>
                <c:pt idx="11">
                  <c:v>212.01</c:v>
                </c:pt>
                <c:pt idx="12">
                  <c:v>211.86</c:v>
                </c:pt>
                <c:pt idx="13">
                  <c:v>204.28</c:v>
                </c:pt>
                <c:pt idx="14">
                  <c:v>202.48</c:v>
                </c:pt>
                <c:pt idx="15">
                  <c:v>217.87</c:v>
                </c:pt>
                <c:pt idx="16">
                  <c:v>218.45</c:v>
                </c:pt>
                <c:pt idx="17">
                  <c:v>240.09</c:v>
                </c:pt>
                <c:pt idx="18">
                  <c:v>310.92</c:v>
                </c:pt>
                <c:pt idx="19">
                  <c:v>320.82</c:v>
                </c:pt>
                <c:pt idx="20">
                  <c:v>290.36</c:v>
                </c:pt>
                <c:pt idx="21">
                  <c:v>265.02</c:v>
                </c:pt>
                <c:pt idx="22">
                  <c:v>209.25</c:v>
                </c:pt>
                <c:pt idx="23">
                  <c:v>195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571096"/>
        <c:axId val="393570704"/>
      </c:lineChart>
      <c:catAx>
        <c:axId val="403120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121024"/>
        <c:crosses val="autoZero"/>
        <c:auto val="1"/>
        <c:lblAlgn val="ctr"/>
        <c:lblOffset val="100"/>
        <c:noMultiLvlLbl val="0"/>
      </c:catAx>
      <c:valAx>
        <c:axId val="40312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120632"/>
        <c:crosses val="autoZero"/>
        <c:crossBetween val="between"/>
      </c:valAx>
      <c:valAx>
        <c:axId val="393570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571096"/>
        <c:crosses val="max"/>
        <c:crossBetween val="between"/>
      </c:valAx>
      <c:catAx>
        <c:axId val="393571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570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197.21699999999998</v>
      </c>
      <c r="C4" s="18">
        <v>189.51400000000001</v>
      </c>
      <c r="D4" s="18">
        <v>192.01100000000002</v>
      </c>
      <c r="E4" s="18">
        <v>302.67599999999993</v>
      </c>
      <c r="F4" s="18">
        <v>293.23599999999993</v>
      </c>
      <c r="G4" s="18">
        <v>298.54600000000005</v>
      </c>
      <c r="H4" s="18">
        <v>263.28899999999993</v>
      </c>
      <c r="I4" s="18">
        <v>210</v>
      </c>
      <c r="J4" s="18">
        <v>210</v>
      </c>
      <c r="K4" s="18">
        <v>253.97399999999999</v>
      </c>
      <c r="L4" s="18">
        <v>341.98700000000002</v>
      </c>
      <c r="M4" s="18">
        <v>296.09500000000003</v>
      </c>
      <c r="N4" s="18">
        <v>278.46299999999991</v>
      </c>
      <c r="O4" s="18">
        <v>239.87000000000003</v>
      </c>
      <c r="P4" s="18">
        <v>264.46800000000002</v>
      </c>
      <c r="Q4" s="18">
        <v>254.04900000000001</v>
      </c>
      <c r="R4" s="18">
        <v>283.94099999999997</v>
      </c>
      <c r="S4" s="18">
        <v>324.20499999999998</v>
      </c>
      <c r="T4" s="18">
        <v>377.96899999999999</v>
      </c>
      <c r="U4" s="18">
        <v>356.83000000000004</v>
      </c>
      <c r="V4" s="18">
        <v>279.30600000000004</v>
      </c>
      <c r="W4" s="18">
        <v>245.251</v>
      </c>
      <c r="X4" s="18">
        <v>229.38899999999998</v>
      </c>
      <c r="Y4" s="18">
        <v>255.81299999999999</v>
      </c>
      <c r="Z4" s="19"/>
      <c r="AA4" s="20">
        <f>SUM(B4:Z4)</f>
        <v>6438.0989999999993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239.8</v>
      </c>
      <c r="C7" s="28">
        <v>219.48</v>
      </c>
      <c r="D7" s="28">
        <v>207.24</v>
      </c>
      <c r="E7" s="28">
        <v>227.82</v>
      </c>
      <c r="F7" s="28">
        <v>222.07</v>
      </c>
      <c r="G7" s="28">
        <v>227.82</v>
      </c>
      <c r="H7" s="28">
        <v>227.01</v>
      </c>
      <c r="I7" s="28">
        <v>243.2</v>
      </c>
      <c r="J7" s="28">
        <v>243.2</v>
      </c>
      <c r="K7" s="28">
        <v>243.2</v>
      </c>
      <c r="L7" s="28">
        <v>217.45</v>
      </c>
      <c r="M7" s="28">
        <v>212.01</v>
      </c>
      <c r="N7" s="28">
        <v>211.86</v>
      </c>
      <c r="O7" s="28">
        <v>204.28</v>
      </c>
      <c r="P7" s="28">
        <v>202.48</v>
      </c>
      <c r="Q7" s="28">
        <v>217.87</v>
      </c>
      <c r="R7" s="28">
        <v>218.45</v>
      </c>
      <c r="S7" s="28">
        <v>240.09</v>
      </c>
      <c r="T7" s="28">
        <v>310.92</v>
      </c>
      <c r="U7" s="28">
        <v>320.82</v>
      </c>
      <c r="V7" s="28">
        <v>290.36</v>
      </c>
      <c r="W7" s="28">
        <v>265.02</v>
      </c>
      <c r="X7" s="28">
        <v>209.25</v>
      </c>
      <c r="Y7" s="28">
        <v>195</v>
      </c>
      <c r="Z7" s="29"/>
      <c r="AA7" s="30">
        <f>IF(SUM(B7:Z7)&lt;&gt;0,AVERAGEIF(B7:Z7,"&lt;&gt;"""),"")</f>
        <v>234.02916666666661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190</v>
      </c>
      <c r="C10" s="42">
        <v>165</v>
      </c>
      <c r="D10" s="42">
        <v>165</v>
      </c>
      <c r="E10" s="42">
        <v>165</v>
      </c>
      <c r="F10" s="42">
        <v>165</v>
      </c>
      <c r="G10" s="42">
        <v>165</v>
      </c>
      <c r="H10" s="42">
        <v>165</v>
      </c>
      <c r="I10" s="42">
        <v>165</v>
      </c>
      <c r="J10" s="42">
        <v>165</v>
      </c>
      <c r="K10" s="42">
        <v>165</v>
      </c>
      <c r="L10" s="42">
        <v>165</v>
      </c>
      <c r="M10" s="42">
        <v>165</v>
      </c>
      <c r="N10" s="42">
        <v>165</v>
      </c>
      <c r="O10" s="42">
        <v>165</v>
      </c>
      <c r="P10" s="42">
        <v>190</v>
      </c>
      <c r="Q10" s="42">
        <v>165</v>
      </c>
      <c r="R10" s="42">
        <v>190</v>
      </c>
      <c r="S10" s="42">
        <v>190</v>
      </c>
      <c r="T10" s="42">
        <v>190</v>
      </c>
      <c r="U10" s="42">
        <v>190</v>
      </c>
      <c r="V10" s="42">
        <v>190</v>
      </c>
      <c r="W10" s="42">
        <v>190</v>
      </c>
      <c r="X10" s="42">
        <v>165</v>
      </c>
      <c r="Y10" s="42">
        <v>165</v>
      </c>
      <c r="Z10" s="43"/>
      <c r="AA10" s="44">
        <f t="shared" ref="AA10:AA15" si="0">SUM(B10:Z10)</f>
        <v>4160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10</v>
      </c>
      <c r="D12" s="52"/>
      <c r="E12" s="52">
        <v>61.569000000000003</v>
      </c>
      <c r="F12" s="52">
        <v>51</v>
      </c>
      <c r="G12" s="52">
        <v>59.887</v>
      </c>
      <c r="H12" s="52"/>
      <c r="I12" s="52">
        <v>26.117000000000001</v>
      </c>
      <c r="J12" s="52">
        <v>14.496</v>
      </c>
      <c r="K12" s="52">
        <v>59.334000000000003</v>
      </c>
      <c r="L12" s="52"/>
      <c r="M12" s="52"/>
      <c r="N12" s="52"/>
      <c r="O12" s="52">
        <v>10</v>
      </c>
      <c r="P12" s="52">
        <v>10</v>
      </c>
      <c r="Q12" s="52"/>
      <c r="R12" s="52"/>
      <c r="S12" s="52">
        <v>36.072000000000003</v>
      </c>
      <c r="T12" s="52">
        <v>82.968999999999994</v>
      </c>
      <c r="U12" s="52">
        <v>85</v>
      </c>
      <c r="V12" s="52">
        <v>85</v>
      </c>
      <c r="W12" s="52">
        <v>50</v>
      </c>
      <c r="X12" s="52">
        <v>55.999000000000002</v>
      </c>
      <c r="Y12" s="52">
        <v>83</v>
      </c>
      <c r="Z12" s="53"/>
      <c r="AA12" s="54">
        <f t="shared" si="0"/>
        <v>780.44299999999998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105</v>
      </c>
      <c r="U13" s="52">
        <v>80</v>
      </c>
      <c r="V13" s="52"/>
      <c r="W13" s="52"/>
      <c r="X13" s="52"/>
      <c r="Y13" s="52"/>
      <c r="Z13" s="53"/>
      <c r="AA13" s="54">
        <f t="shared" si="0"/>
        <v>185</v>
      </c>
    </row>
    <row r="14" spans="1:27" ht="24.95" customHeight="1" x14ac:dyDescent="0.2">
      <c r="A14" s="55" t="s">
        <v>10</v>
      </c>
      <c r="B14" s="56">
        <v>5.3520000000000003</v>
      </c>
      <c r="C14" s="57">
        <v>14.513999999999999</v>
      </c>
      <c r="D14" s="57">
        <v>26.371999999999996</v>
      </c>
      <c r="E14" s="57">
        <v>70.771999999999991</v>
      </c>
      <c r="F14" s="57">
        <v>69.864000000000004</v>
      </c>
      <c r="G14" s="57">
        <v>70.128999999999991</v>
      </c>
      <c r="H14" s="57">
        <v>4.4999999999999998E-2</v>
      </c>
      <c r="I14" s="57">
        <v>4.1029999999999998</v>
      </c>
      <c r="J14" s="57">
        <v>4.49</v>
      </c>
      <c r="K14" s="57">
        <v>1.1439999999999999</v>
      </c>
      <c r="L14" s="57"/>
      <c r="M14" s="57"/>
      <c r="N14" s="57"/>
      <c r="O14" s="57">
        <v>1.649</v>
      </c>
      <c r="P14" s="57">
        <v>8.8999999999999996E-2</v>
      </c>
      <c r="Q14" s="57"/>
      <c r="R14" s="57"/>
      <c r="S14" s="57"/>
      <c r="T14" s="57"/>
      <c r="U14" s="57"/>
      <c r="V14" s="57">
        <v>4.306</v>
      </c>
      <c r="W14" s="57">
        <v>3.6669999999999998</v>
      </c>
      <c r="X14" s="57">
        <v>4.1219999999999999</v>
      </c>
      <c r="Y14" s="57">
        <v>3.2800000000000002</v>
      </c>
      <c r="Z14" s="58"/>
      <c r="AA14" s="59">
        <f t="shared" si="0"/>
        <v>283.89799999999997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195.352</v>
      </c>
      <c r="C16" s="62">
        <f t="shared" ref="C16:Z16" si="1">IF(LEN(C$2)&gt;0,SUM(C10:C15),"")</f>
        <v>189.51400000000001</v>
      </c>
      <c r="D16" s="62">
        <f t="shared" si="1"/>
        <v>191.37199999999999</v>
      </c>
      <c r="E16" s="62">
        <f t="shared" si="1"/>
        <v>297.34100000000001</v>
      </c>
      <c r="F16" s="62">
        <f t="shared" si="1"/>
        <v>285.86400000000003</v>
      </c>
      <c r="G16" s="62">
        <f t="shared" si="1"/>
        <v>295.01599999999996</v>
      </c>
      <c r="H16" s="62">
        <f t="shared" si="1"/>
        <v>165.04499999999999</v>
      </c>
      <c r="I16" s="62">
        <f t="shared" si="1"/>
        <v>195.22</v>
      </c>
      <c r="J16" s="62">
        <f t="shared" si="1"/>
        <v>183.98600000000002</v>
      </c>
      <c r="K16" s="62">
        <f t="shared" si="1"/>
        <v>225.47800000000001</v>
      </c>
      <c r="L16" s="62">
        <f t="shared" si="1"/>
        <v>165</v>
      </c>
      <c r="M16" s="62">
        <f t="shared" si="1"/>
        <v>165</v>
      </c>
      <c r="N16" s="62">
        <f t="shared" si="1"/>
        <v>165</v>
      </c>
      <c r="O16" s="62">
        <f t="shared" si="1"/>
        <v>176.649</v>
      </c>
      <c r="P16" s="62">
        <f t="shared" si="1"/>
        <v>200.089</v>
      </c>
      <c r="Q16" s="62">
        <f t="shared" si="1"/>
        <v>165</v>
      </c>
      <c r="R16" s="62">
        <f t="shared" si="1"/>
        <v>190</v>
      </c>
      <c r="S16" s="62">
        <f t="shared" si="1"/>
        <v>226.072</v>
      </c>
      <c r="T16" s="62">
        <f t="shared" si="1"/>
        <v>377.96899999999999</v>
      </c>
      <c r="U16" s="62">
        <f t="shared" si="1"/>
        <v>355</v>
      </c>
      <c r="V16" s="62">
        <f t="shared" si="1"/>
        <v>279.30599999999998</v>
      </c>
      <c r="W16" s="62">
        <f t="shared" si="1"/>
        <v>243.667</v>
      </c>
      <c r="X16" s="62">
        <f t="shared" si="1"/>
        <v>225.12099999999998</v>
      </c>
      <c r="Y16" s="62">
        <f t="shared" si="1"/>
        <v>251.28</v>
      </c>
      <c r="Z16" s="63" t="str">
        <f t="shared" si="1"/>
        <v/>
      </c>
      <c r="AA16" s="64">
        <f>SUM(AA10:AA15)</f>
        <v>5409.3410000000003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0.28000000000000003</v>
      </c>
      <c r="E20" s="77">
        <v>0.27900000000000003</v>
      </c>
      <c r="F20" s="77">
        <v>0.28000000000000003</v>
      </c>
      <c r="G20" s="77"/>
      <c r="H20" s="77"/>
      <c r="I20" s="77"/>
      <c r="J20" s="77"/>
      <c r="K20" s="77"/>
      <c r="L20" s="77"/>
      <c r="M20" s="77"/>
      <c r="N20" s="77">
        <v>1.246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2.085</v>
      </c>
    </row>
    <row r="21" spans="1:27" ht="24.95" customHeight="1" x14ac:dyDescent="0.2">
      <c r="A21" s="75" t="s">
        <v>16</v>
      </c>
      <c r="B21" s="80">
        <v>1.865</v>
      </c>
      <c r="C21" s="81"/>
      <c r="D21" s="81">
        <v>0.35899999999999999</v>
      </c>
      <c r="E21" s="81">
        <v>1.056</v>
      </c>
      <c r="F21" s="81">
        <v>7.0919999999999996</v>
      </c>
      <c r="G21" s="81">
        <v>3.53</v>
      </c>
      <c r="H21" s="81">
        <v>3.1439999999999997</v>
      </c>
      <c r="I21" s="81">
        <v>14.780000000000001</v>
      </c>
      <c r="J21" s="81">
        <v>26.013999999999999</v>
      </c>
      <c r="K21" s="81">
        <v>26.896000000000001</v>
      </c>
      <c r="L21" s="81">
        <v>18.587</v>
      </c>
      <c r="M21" s="81">
        <v>20.695</v>
      </c>
      <c r="N21" s="81">
        <v>28.216999999999999</v>
      </c>
      <c r="O21" s="81">
        <v>32.721000000000004</v>
      </c>
      <c r="P21" s="81">
        <v>31.978999999999999</v>
      </c>
      <c r="Q21" s="81">
        <v>21.649000000000001</v>
      </c>
      <c r="R21" s="81">
        <v>10.841000000000001</v>
      </c>
      <c r="S21" s="81">
        <v>8.3330000000000002</v>
      </c>
      <c r="T21" s="81"/>
      <c r="U21" s="81">
        <v>1.83</v>
      </c>
      <c r="V21" s="81"/>
      <c r="W21" s="81">
        <v>1.5840000000000001</v>
      </c>
      <c r="X21" s="81">
        <v>4.2679999999999998</v>
      </c>
      <c r="Y21" s="81">
        <v>4.5329999999999995</v>
      </c>
      <c r="Z21" s="78"/>
      <c r="AA21" s="79">
        <f t="shared" si="2"/>
        <v>269.97300000000001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1.865</v>
      </c>
      <c r="C25" s="88">
        <f t="shared" ref="C25:Z25" si="3">IF(LEN(C$2)&gt;0,SUM(C19:C24),"")</f>
        <v>0</v>
      </c>
      <c r="D25" s="88">
        <f t="shared" si="3"/>
        <v>0.63900000000000001</v>
      </c>
      <c r="E25" s="88">
        <f t="shared" si="3"/>
        <v>1.335</v>
      </c>
      <c r="F25" s="88">
        <f t="shared" si="3"/>
        <v>7.3719999999999999</v>
      </c>
      <c r="G25" s="88">
        <f t="shared" si="3"/>
        <v>3.53</v>
      </c>
      <c r="H25" s="88">
        <f t="shared" si="3"/>
        <v>3.1439999999999997</v>
      </c>
      <c r="I25" s="88">
        <f t="shared" si="3"/>
        <v>14.780000000000001</v>
      </c>
      <c r="J25" s="88">
        <f t="shared" si="3"/>
        <v>26.013999999999999</v>
      </c>
      <c r="K25" s="88">
        <f t="shared" si="3"/>
        <v>26.896000000000001</v>
      </c>
      <c r="L25" s="88">
        <f t="shared" si="3"/>
        <v>18.587</v>
      </c>
      <c r="M25" s="88">
        <f t="shared" si="3"/>
        <v>20.695</v>
      </c>
      <c r="N25" s="88">
        <f t="shared" si="3"/>
        <v>29.462999999999997</v>
      </c>
      <c r="O25" s="88">
        <f t="shared" si="3"/>
        <v>32.721000000000004</v>
      </c>
      <c r="P25" s="88">
        <f t="shared" si="3"/>
        <v>31.978999999999999</v>
      </c>
      <c r="Q25" s="88">
        <f t="shared" si="3"/>
        <v>21.649000000000001</v>
      </c>
      <c r="R25" s="88">
        <f t="shared" si="3"/>
        <v>10.841000000000001</v>
      </c>
      <c r="S25" s="88">
        <f t="shared" si="3"/>
        <v>8.3330000000000002</v>
      </c>
      <c r="T25" s="88">
        <f t="shared" si="3"/>
        <v>0</v>
      </c>
      <c r="U25" s="88">
        <f t="shared" si="3"/>
        <v>1.83</v>
      </c>
      <c r="V25" s="88">
        <f t="shared" si="3"/>
        <v>0</v>
      </c>
      <c r="W25" s="88">
        <f t="shared" si="3"/>
        <v>1.5840000000000001</v>
      </c>
      <c r="X25" s="88">
        <f t="shared" si="3"/>
        <v>4.2679999999999998</v>
      </c>
      <c r="Y25" s="88">
        <f t="shared" si="3"/>
        <v>4.5329999999999995</v>
      </c>
      <c r="Z25" s="89" t="str">
        <f t="shared" si="3"/>
        <v/>
      </c>
      <c r="AA25" s="90">
        <f>SUM(AA19:AA24)</f>
        <v>272.05799999999999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197.21700000000001</v>
      </c>
      <c r="C29" s="77">
        <v>189.51400000000001</v>
      </c>
      <c r="D29" s="77">
        <v>192.011</v>
      </c>
      <c r="E29" s="77">
        <v>298.67599999999999</v>
      </c>
      <c r="F29" s="77">
        <v>293.23599999999999</v>
      </c>
      <c r="G29" s="77">
        <v>298.54599999999999</v>
      </c>
      <c r="H29" s="77">
        <v>168.18899999999999</v>
      </c>
      <c r="I29" s="77">
        <v>210</v>
      </c>
      <c r="J29" s="77">
        <v>210</v>
      </c>
      <c r="K29" s="77">
        <v>252.374</v>
      </c>
      <c r="L29" s="77">
        <v>183.58699999999999</v>
      </c>
      <c r="M29" s="77">
        <v>185.69499999999999</v>
      </c>
      <c r="N29" s="77">
        <v>194.46299999999999</v>
      </c>
      <c r="O29" s="77">
        <v>209.37</v>
      </c>
      <c r="P29" s="77">
        <v>232.06800000000001</v>
      </c>
      <c r="Q29" s="77">
        <v>186.649</v>
      </c>
      <c r="R29" s="77">
        <v>200.84100000000001</v>
      </c>
      <c r="S29" s="77">
        <v>234.405</v>
      </c>
      <c r="T29" s="77">
        <v>377.96899999999999</v>
      </c>
      <c r="U29" s="77">
        <v>356.83</v>
      </c>
      <c r="V29" s="77">
        <v>279.30599999999998</v>
      </c>
      <c r="W29" s="77">
        <v>245.251</v>
      </c>
      <c r="X29" s="77">
        <v>229.38900000000001</v>
      </c>
      <c r="Y29" s="77">
        <v>255.81299999999999</v>
      </c>
      <c r="Z29" s="78"/>
      <c r="AA29" s="79">
        <f>SUM(B29:Z29)</f>
        <v>5681.3990000000003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197.21700000000001</v>
      </c>
      <c r="C31" s="62">
        <f t="shared" ref="C31:Z31" si="4">IF(LEN(C$2)&gt;0,SUM(C28:C30),"")</f>
        <v>189.51400000000001</v>
      </c>
      <c r="D31" s="62">
        <f t="shared" si="4"/>
        <v>192.011</v>
      </c>
      <c r="E31" s="62">
        <f t="shared" si="4"/>
        <v>298.67599999999999</v>
      </c>
      <c r="F31" s="62">
        <f t="shared" si="4"/>
        <v>293.23599999999999</v>
      </c>
      <c r="G31" s="62">
        <f t="shared" si="4"/>
        <v>298.54599999999999</v>
      </c>
      <c r="H31" s="62">
        <f t="shared" si="4"/>
        <v>168.18899999999999</v>
      </c>
      <c r="I31" s="62">
        <f t="shared" si="4"/>
        <v>210</v>
      </c>
      <c r="J31" s="62">
        <f t="shared" si="4"/>
        <v>210</v>
      </c>
      <c r="K31" s="62">
        <f t="shared" si="4"/>
        <v>252.374</v>
      </c>
      <c r="L31" s="62">
        <f t="shared" si="4"/>
        <v>183.58699999999999</v>
      </c>
      <c r="M31" s="62">
        <f t="shared" si="4"/>
        <v>185.69499999999999</v>
      </c>
      <c r="N31" s="62">
        <f t="shared" si="4"/>
        <v>194.46299999999999</v>
      </c>
      <c r="O31" s="62">
        <f t="shared" si="4"/>
        <v>209.37</v>
      </c>
      <c r="P31" s="62">
        <f t="shared" si="4"/>
        <v>232.06800000000001</v>
      </c>
      <c r="Q31" s="62">
        <f t="shared" si="4"/>
        <v>186.649</v>
      </c>
      <c r="R31" s="62">
        <f t="shared" si="4"/>
        <v>200.84100000000001</v>
      </c>
      <c r="S31" s="62">
        <f t="shared" si="4"/>
        <v>234.405</v>
      </c>
      <c r="T31" s="62">
        <f t="shared" si="4"/>
        <v>377.96899999999999</v>
      </c>
      <c r="U31" s="62">
        <f t="shared" si="4"/>
        <v>356.83</v>
      </c>
      <c r="V31" s="62">
        <f t="shared" si="4"/>
        <v>279.30599999999998</v>
      </c>
      <c r="W31" s="62">
        <f t="shared" si="4"/>
        <v>245.251</v>
      </c>
      <c r="X31" s="62">
        <f t="shared" si="4"/>
        <v>229.38900000000001</v>
      </c>
      <c r="Y31" s="62">
        <f t="shared" si="4"/>
        <v>255.81299999999999</v>
      </c>
      <c r="Z31" s="63" t="str">
        <f t="shared" si="4"/>
        <v/>
      </c>
      <c r="AA31" s="64">
        <f>SUM(AA28:AA30)</f>
        <v>5681.3990000000003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4</v>
      </c>
      <c r="F38" s="99"/>
      <c r="G38" s="99"/>
      <c r="H38" s="99">
        <v>95.1</v>
      </c>
      <c r="I38" s="99"/>
      <c r="J38" s="99"/>
      <c r="K38" s="99">
        <v>1.6</v>
      </c>
      <c r="L38" s="99">
        <v>158.4</v>
      </c>
      <c r="M38" s="99">
        <v>110.4</v>
      </c>
      <c r="N38" s="99">
        <v>84</v>
      </c>
      <c r="O38" s="99">
        <v>30.5</v>
      </c>
      <c r="P38" s="99">
        <v>32.4</v>
      </c>
      <c r="Q38" s="99">
        <v>67.400000000000006</v>
      </c>
      <c r="R38" s="99">
        <v>83.1</v>
      </c>
      <c r="S38" s="99">
        <v>89.8</v>
      </c>
      <c r="T38" s="99"/>
      <c r="U38" s="99"/>
      <c r="V38" s="99"/>
      <c r="W38" s="99"/>
      <c r="X38" s="99"/>
      <c r="Y38" s="99"/>
      <c r="Z38" s="100"/>
      <c r="AA38" s="79">
        <f t="shared" si="5"/>
        <v>756.69999999999993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4</v>
      </c>
      <c r="F39" s="88">
        <f t="shared" si="6"/>
        <v>0</v>
      </c>
      <c r="G39" s="88">
        <f t="shared" si="6"/>
        <v>0</v>
      </c>
      <c r="H39" s="88">
        <f t="shared" si="6"/>
        <v>95.1</v>
      </c>
      <c r="I39" s="88">
        <f t="shared" si="6"/>
        <v>0</v>
      </c>
      <c r="J39" s="88">
        <f t="shared" si="6"/>
        <v>0</v>
      </c>
      <c r="K39" s="88">
        <f t="shared" si="6"/>
        <v>1.6</v>
      </c>
      <c r="L39" s="88">
        <f t="shared" si="6"/>
        <v>158.4</v>
      </c>
      <c r="M39" s="88">
        <f t="shared" si="6"/>
        <v>110.4</v>
      </c>
      <c r="N39" s="88">
        <f t="shared" si="6"/>
        <v>84</v>
      </c>
      <c r="O39" s="88">
        <f t="shared" si="6"/>
        <v>30.5</v>
      </c>
      <c r="P39" s="88">
        <f t="shared" si="6"/>
        <v>32.4</v>
      </c>
      <c r="Q39" s="88">
        <f t="shared" si="6"/>
        <v>67.400000000000006</v>
      </c>
      <c r="R39" s="88">
        <f t="shared" si="6"/>
        <v>83.1</v>
      </c>
      <c r="S39" s="88">
        <f t="shared" si="6"/>
        <v>89.8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756.69999999999993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4</v>
      </c>
      <c r="F46" s="99"/>
      <c r="G46" s="99"/>
      <c r="H46" s="99">
        <v>95.1</v>
      </c>
      <c r="I46" s="99"/>
      <c r="J46" s="99"/>
      <c r="K46" s="99">
        <v>1.6</v>
      </c>
      <c r="L46" s="99">
        <v>158.4</v>
      </c>
      <c r="M46" s="99">
        <v>110.4</v>
      </c>
      <c r="N46" s="99">
        <v>84</v>
      </c>
      <c r="O46" s="99">
        <v>30.5</v>
      </c>
      <c r="P46" s="99">
        <v>32.4</v>
      </c>
      <c r="Q46" s="99">
        <v>67.400000000000006</v>
      </c>
      <c r="R46" s="99">
        <v>83.1</v>
      </c>
      <c r="S46" s="99">
        <v>89.8</v>
      </c>
      <c r="T46" s="99"/>
      <c r="U46" s="99"/>
      <c r="V46" s="99"/>
      <c r="W46" s="99"/>
      <c r="X46" s="99"/>
      <c r="Y46" s="99"/>
      <c r="Z46" s="100"/>
      <c r="AA46" s="79">
        <f t="shared" si="7"/>
        <v>756.69999999999993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4</v>
      </c>
      <c r="F48" s="88">
        <f t="shared" si="8"/>
        <v>0</v>
      </c>
      <c r="G48" s="88">
        <f t="shared" si="8"/>
        <v>0</v>
      </c>
      <c r="H48" s="88">
        <f t="shared" si="8"/>
        <v>95.1</v>
      </c>
      <c r="I48" s="88">
        <f t="shared" si="8"/>
        <v>0</v>
      </c>
      <c r="J48" s="88">
        <f t="shared" si="8"/>
        <v>0</v>
      </c>
      <c r="K48" s="88">
        <f t="shared" si="8"/>
        <v>1.6</v>
      </c>
      <c r="L48" s="88">
        <f t="shared" si="8"/>
        <v>158.4</v>
      </c>
      <c r="M48" s="88">
        <f t="shared" si="8"/>
        <v>110.4</v>
      </c>
      <c r="N48" s="88">
        <f t="shared" si="8"/>
        <v>84</v>
      </c>
      <c r="O48" s="88">
        <f t="shared" si="8"/>
        <v>30.5</v>
      </c>
      <c r="P48" s="88">
        <f t="shared" si="8"/>
        <v>32.4</v>
      </c>
      <c r="Q48" s="88">
        <f t="shared" si="8"/>
        <v>67.400000000000006</v>
      </c>
      <c r="R48" s="88">
        <f t="shared" si="8"/>
        <v>83.1</v>
      </c>
      <c r="S48" s="88">
        <f t="shared" si="8"/>
        <v>89.8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756.69999999999993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197.21700000000001</v>
      </c>
      <c r="C51" s="88">
        <f t="shared" si="10"/>
        <v>189.51400000000001</v>
      </c>
      <c r="D51" s="88">
        <f t="shared" si="10"/>
        <v>192.011</v>
      </c>
      <c r="E51" s="88">
        <f t="shared" si="10"/>
        <v>302.67599999999999</v>
      </c>
      <c r="F51" s="88">
        <f t="shared" si="10"/>
        <v>293.23600000000005</v>
      </c>
      <c r="G51" s="88">
        <f t="shared" si="10"/>
        <v>298.54599999999994</v>
      </c>
      <c r="H51" s="88">
        <f t="shared" si="10"/>
        <v>263.28899999999999</v>
      </c>
      <c r="I51" s="88">
        <f t="shared" si="10"/>
        <v>210</v>
      </c>
      <c r="J51" s="88">
        <f t="shared" si="10"/>
        <v>210.00000000000003</v>
      </c>
      <c r="K51" s="88">
        <f t="shared" si="10"/>
        <v>253.97400000000002</v>
      </c>
      <c r="L51" s="88">
        <f t="shared" si="10"/>
        <v>341.98699999999997</v>
      </c>
      <c r="M51" s="88">
        <f t="shared" si="10"/>
        <v>296.09500000000003</v>
      </c>
      <c r="N51" s="88">
        <f t="shared" si="10"/>
        <v>278.46299999999997</v>
      </c>
      <c r="O51" s="88">
        <f t="shared" si="10"/>
        <v>239.87</v>
      </c>
      <c r="P51" s="88">
        <f t="shared" si="10"/>
        <v>264.46799999999996</v>
      </c>
      <c r="Q51" s="88">
        <f t="shared" si="10"/>
        <v>254.04900000000001</v>
      </c>
      <c r="R51" s="88">
        <f t="shared" si="10"/>
        <v>283.94100000000003</v>
      </c>
      <c r="S51" s="88">
        <f t="shared" si="10"/>
        <v>324.20499999999998</v>
      </c>
      <c r="T51" s="88">
        <f t="shared" si="10"/>
        <v>377.96899999999999</v>
      </c>
      <c r="U51" s="88">
        <f t="shared" si="10"/>
        <v>356.83</v>
      </c>
      <c r="V51" s="88">
        <f t="shared" si="10"/>
        <v>279.30599999999998</v>
      </c>
      <c r="W51" s="88">
        <f t="shared" si="10"/>
        <v>245.251</v>
      </c>
      <c r="X51" s="88">
        <f t="shared" si="10"/>
        <v>229.38899999999998</v>
      </c>
      <c r="Y51" s="88">
        <f t="shared" si="10"/>
        <v>255.81299999999999</v>
      </c>
      <c r="Z51" s="89" t="str">
        <f t="shared" si="10"/>
        <v/>
      </c>
      <c r="AA51" s="105">
        <f>SUM(B51:Z51)</f>
        <v>6438.0989999999993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197.17699999999999</v>
      </c>
      <c r="C4" s="18">
        <v>189.51400000000001</v>
      </c>
      <c r="D4" s="18">
        <v>192.011</v>
      </c>
      <c r="E4" s="18">
        <v>302.71699999999998</v>
      </c>
      <c r="F4" s="18">
        <v>293.23599999999999</v>
      </c>
      <c r="G4" s="18">
        <v>298.54599999999999</v>
      </c>
      <c r="H4" s="18">
        <v>263.28200000000004</v>
      </c>
      <c r="I4" s="18">
        <v>210</v>
      </c>
      <c r="J4" s="18">
        <v>210</v>
      </c>
      <c r="K4" s="18">
        <v>254</v>
      </c>
      <c r="L4" s="18">
        <v>341.99400000000003</v>
      </c>
      <c r="M4" s="18">
        <v>296.11699999999996</v>
      </c>
      <c r="N4" s="18">
        <v>278.45200000000006</v>
      </c>
      <c r="O4" s="18">
        <v>239.91299999999998</v>
      </c>
      <c r="P4" s="18">
        <v>264.48899999999998</v>
      </c>
      <c r="Q4" s="18">
        <v>254.01399999999998</v>
      </c>
      <c r="R4" s="18">
        <v>283.92200000000003</v>
      </c>
      <c r="S4" s="18">
        <v>324.25199999999995</v>
      </c>
      <c r="T4" s="18">
        <v>377.96899999999994</v>
      </c>
      <c r="U4" s="18">
        <v>356.82999999999993</v>
      </c>
      <c r="V4" s="18">
        <v>279.30599999999998</v>
      </c>
      <c r="W4" s="18">
        <v>245.251</v>
      </c>
      <c r="X4" s="18">
        <v>229.38900000000001</v>
      </c>
      <c r="Y4" s="18">
        <v>255.81299999999999</v>
      </c>
      <c r="Z4" s="19"/>
      <c r="AA4" s="20">
        <f>SUM(B4:Z4)</f>
        <v>6438.1940000000004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239.8</v>
      </c>
      <c r="C7" s="28">
        <v>219.48</v>
      </c>
      <c r="D7" s="28">
        <v>207.24</v>
      </c>
      <c r="E7" s="28">
        <v>227.82</v>
      </c>
      <c r="F7" s="28">
        <v>222.07</v>
      </c>
      <c r="G7" s="28">
        <v>227.82</v>
      </c>
      <c r="H7" s="28">
        <v>227.01</v>
      </c>
      <c r="I7" s="28">
        <v>243.2</v>
      </c>
      <c r="J7" s="28">
        <v>243.2</v>
      </c>
      <c r="K7" s="28">
        <v>243.2</v>
      </c>
      <c r="L7" s="28">
        <v>217.45</v>
      </c>
      <c r="M7" s="28">
        <v>212.01</v>
      </c>
      <c r="N7" s="28">
        <v>211.86</v>
      </c>
      <c r="O7" s="28">
        <v>204.28</v>
      </c>
      <c r="P7" s="28">
        <v>202.48</v>
      </c>
      <c r="Q7" s="28">
        <v>217.87</v>
      </c>
      <c r="R7" s="28">
        <v>218.45</v>
      </c>
      <c r="S7" s="28">
        <v>240.09</v>
      </c>
      <c r="T7" s="28">
        <v>310.92</v>
      </c>
      <c r="U7" s="28">
        <v>320.82</v>
      </c>
      <c r="V7" s="28">
        <v>290.36</v>
      </c>
      <c r="W7" s="28">
        <v>265.02</v>
      </c>
      <c r="X7" s="28">
        <v>209.25</v>
      </c>
      <c r="Y7" s="28">
        <v>195</v>
      </c>
      <c r="Z7" s="29"/>
      <c r="AA7" s="30">
        <f>IF(SUM(B7:Z7)&lt;&gt;0,AVERAGEIF(B7:Z7,"&lt;&gt;"""),"")</f>
        <v>234.02916666666661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210</v>
      </c>
      <c r="J10" s="42">
        <v>210</v>
      </c>
      <c r="K10" s="42">
        <v>254</v>
      </c>
      <c r="L10" s="42">
        <v>254</v>
      </c>
      <c r="M10" s="42">
        <v>210</v>
      </c>
      <c r="N10" s="42">
        <v>210</v>
      </c>
      <c r="O10" s="42">
        <v>188</v>
      </c>
      <c r="P10" s="42">
        <v>188</v>
      </c>
      <c r="Q10" s="42">
        <v>188</v>
      </c>
      <c r="R10" s="42">
        <v>210</v>
      </c>
      <c r="S10" s="42">
        <v>254</v>
      </c>
      <c r="T10" s="42">
        <v>300</v>
      </c>
      <c r="U10" s="42">
        <v>300</v>
      </c>
      <c r="V10" s="42">
        <v>254</v>
      </c>
      <c r="W10" s="42">
        <v>210</v>
      </c>
      <c r="X10" s="42">
        <v>188</v>
      </c>
      <c r="Y10" s="42">
        <v>188</v>
      </c>
      <c r="Z10" s="43"/>
      <c r="AA10" s="44">
        <f t="shared" ref="AA10:AA15" si="0">SUM(B10:Z10)</f>
        <v>5132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</v>
      </c>
      <c r="U12" s="52">
        <v>5</v>
      </c>
      <c r="V12" s="52"/>
      <c r="W12" s="52"/>
      <c r="X12" s="52">
        <v>35</v>
      </c>
      <c r="Y12" s="52">
        <v>36</v>
      </c>
      <c r="Z12" s="53"/>
      <c r="AA12" s="54">
        <f t="shared" si="0"/>
        <v>81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75.281999999999996</v>
      </c>
      <c r="I14" s="57"/>
      <c r="J14" s="57"/>
      <c r="K14" s="57"/>
      <c r="L14" s="57">
        <v>87.993999999999986</v>
      </c>
      <c r="M14" s="57">
        <v>86.117000000000019</v>
      </c>
      <c r="N14" s="57">
        <v>68.451999999999998</v>
      </c>
      <c r="O14" s="57">
        <v>51.912999999999997</v>
      </c>
      <c r="P14" s="57">
        <v>76.489000000000004</v>
      </c>
      <c r="Q14" s="57">
        <v>66.013999999999996</v>
      </c>
      <c r="R14" s="57">
        <v>73.921999999999997</v>
      </c>
      <c r="S14" s="57">
        <v>70.251999999999995</v>
      </c>
      <c r="T14" s="57">
        <v>69.194000000000003</v>
      </c>
      <c r="U14" s="57">
        <v>46.290999999999997</v>
      </c>
      <c r="V14" s="57">
        <v>19.849</v>
      </c>
      <c r="W14" s="57">
        <v>29.721</v>
      </c>
      <c r="X14" s="57"/>
      <c r="Y14" s="57">
        <v>28.047999999999998</v>
      </c>
      <c r="Z14" s="58"/>
      <c r="AA14" s="59">
        <f t="shared" si="0"/>
        <v>849.53800000000012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188</v>
      </c>
      <c r="C16" s="62">
        <f t="shared" ref="C16:Z16" si="1">IF(LEN(C$2)&gt;0,SUM(C10:C15),"")</f>
        <v>188</v>
      </c>
      <c r="D16" s="62">
        <f t="shared" si="1"/>
        <v>188</v>
      </c>
      <c r="E16" s="62">
        <f t="shared" si="1"/>
        <v>188</v>
      </c>
      <c r="F16" s="62">
        <f t="shared" si="1"/>
        <v>188</v>
      </c>
      <c r="G16" s="62">
        <f t="shared" si="1"/>
        <v>188</v>
      </c>
      <c r="H16" s="62">
        <f t="shared" si="1"/>
        <v>263.28199999999998</v>
      </c>
      <c r="I16" s="62">
        <f t="shared" si="1"/>
        <v>210</v>
      </c>
      <c r="J16" s="62">
        <f t="shared" si="1"/>
        <v>210</v>
      </c>
      <c r="K16" s="62">
        <f t="shared" si="1"/>
        <v>254</v>
      </c>
      <c r="L16" s="62">
        <f t="shared" si="1"/>
        <v>341.99399999999997</v>
      </c>
      <c r="M16" s="62">
        <f t="shared" si="1"/>
        <v>296.11700000000002</v>
      </c>
      <c r="N16" s="62">
        <f t="shared" si="1"/>
        <v>278.452</v>
      </c>
      <c r="O16" s="62">
        <f t="shared" si="1"/>
        <v>239.91300000000001</v>
      </c>
      <c r="P16" s="62">
        <f t="shared" si="1"/>
        <v>264.48900000000003</v>
      </c>
      <c r="Q16" s="62">
        <f t="shared" si="1"/>
        <v>254.01400000000001</v>
      </c>
      <c r="R16" s="62">
        <f t="shared" si="1"/>
        <v>283.92200000000003</v>
      </c>
      <c r="S16" s="62">
        <f t="shared" si="1"/>
        <v>324.25200000000001</v>
      </c>
      <c r="T16" s="62">
        <f t="shared" si="1"/>
        <v>374.19400000000002</v>
      </c>
      <c r="U16" s="62">
        <f t="shared" si="1"/>
        <v>351.291</v>
      </c>
      <c r="V16" s="62">
        <f t="shared" si="1"/>
        <v>273.84899999999999</v>
      </c>
      <c r="W16" s="62">
        <f t="shared" si="1"/>
        <v>239.721</v>
      </c>
      <c r="X16" s="62">
        <f t="shared" si="1"/>
        <v>223</v>
      </c>
      <c r="Y16" s="62">
        <f t="shared" si="1"/>
        <v>252.048</v>
      </c>
      <c r="Z16" s="63" t="str">
        <f t="shared" si="1"/>
        <v/>
      </c>
      <c r="AA16" s="64">
        <f>SUM(AA10:AA15)</f>
        <v>6062.5380000000005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4.9770000000000003</v>
      </c>
      <c r="C21" s="81">
        <v>1.514</v>
      </c>
      <c r="D21" s="81">
        <v>4.0110000000000001</v>
      </c>
      <c r="E21" s="81">
        <v>4.7169999999999996</v>
      </c>
      <c r="F21" s="81">
        <v>7.6999999999999999E-2</v>
      </c>
      <c r="G21" s="81">
        <v>0.54600000000000004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3.7749999999999999</v>
      </c>
      <c r="U21" s="81">
        <v>5.5389999999999997</v>
      </c>
      <c r="V21" s="81">
        <v>5.4569999999999999</v>
      </c>
      <c r="W21" s="81">
        <v>5.53</v>
      </c>
      <c r="X21" s="81">
        <v>6.3890000000000002</v>
      </c>
      <c r="Y21" s="81">
        <v>3.7650000000000001</v>
      </c>
      <c r="Z21" s="78"/>
      <c r="AA21" s="79">
        <f t="shared" si="2"/>
        <v>46.297000000000004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110</v>
      </c>
      <c r="F22" s="81">
        <v>105.15900000000001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325.15899999999999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4.9770000000000003</v>
      </c>
      <c r="C25" s="88">
        <f t="shared" si="3"/>
        <v>1.514</v>
      </c>
      <c r="D25" s="88">
        <f t="shared" si="3"/>
        <v>4.0110000000000001</v>
      </c>
      <c r="E25" s="88">
        <f t="shared" si="3"/>
        <v>114.717</v>
      </c>
      <c r="F25" s="88">
        <f t="shared" si="3"/>
        <v>105.236</v>
      </c>
      <c r="G25" s="88">
        <f t="shared" si="3"/>
        <v>110.54600000000001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3.7749999999999999</v>
      </c>
      <c r="U25" s="88">
        <f t="shared" si="3"/>
        <v>5.5389999999999997</v>
      </c>
      <c r="V25" s="88">
        <f t="shared" si="3"/>
        <v>5.4569999999999999</v>
      </c>
      <c r="W25" s="88">
        <f t="shared" si="3"/>
        <v>5.53</v>
      </c>
      <c r="X25" s="88">
        <f t="shared" si="3"/>
        <v>6.3890000000000002</v>
      </c>
      <c r="Y25" s="88">
        <f t="shared" si="3"/>
        <v>3.7650000000000001</v>
      </c>
      <c r="Z25" s="89">
        <f t="shared" si="3"/>
        <v>0</v>
      </c>
      <c r="AA25" s="90">
        <f t="shared" si="3"/>
        <v>371.45600000000002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192.977</v>
      </c>
      <c r="C29" s="77">
        <v>189.51400000000001</v>
      </c>
      <c r="D29" s="77">
        <v>192.011</v>
      </c>
      <c r="E29" s="77">
        <v>302.71699999999998</v>
      </c>
      <c r="F29" s="77">
        <v>293.23599999999999</v>
      </c>
      <c r="G29" s="77">
        <v>298.54599999999999</v>
      </c>
      <c r="H29" s="77">
        <v>263.28199999999998</v>
      </c>
      <c r="I29" s="77">
        <v>210</v>
      </c>
      <c r="J29" s="77">
        <v>210</v>
      </c>
      <c r="K29" s="77">
        <v>254</v>
      </c>
      <c r="L29" s="77">
        <v>341.99400000000003</v>
      </c>
      <c r="M29" s="77">
        <v>296.11700000000002</v>
      </c>
      <c r="N29" s="77">
        <v>278.452</v>
      </c>
      <c r="O29" s="77">
        <v>239.91300000000001</v>
      </c>
      <c r="P29" s="77">
        <v>264.48899999999998</v>
      </c>
      <c r="Q29" s="77">
        <v>254.01400000000001</v>
      </c>
      <c r="R29" s="77">
        <v>283.92200000000003</v>
      </c>
      <c r="S29" s="77">
        <v>324.25200000000001</v>
      </c>
      <c r="T29" s="77">
        <v>377.96899999999999</v>
      </c>
      <c r="U29" s="77">
        <v>356.83</v>
      </c>
      <c r="V29" s="77">
        <v>279.30599999999998</v>
      </c>
      <c r="W29" s="77">
        <v>245.251</v>
      </c>
      <c r="X29" s="77">
        <v>229.38900000000001</v>
      </c>
      <c r="Y29" s="77">
        <v>255.81299999999999</v>
      </c>
      <c r="Z29" s="78"/>
      <c r="AA29" s="79">
        <f>SUM(B29:Z29)</f>
        <v>6433.9940000000015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192.977</v>
      </c>
      <c r="C31" s="62">
        <f t="shared" si="4"/>
        <v>189.51400000000001</v>
      </c>
      <c r="D31" s="62">
        <f t="shared" si="4"/>
        <v>192.011</v>
      </c>
      <c r="E31" s="62">
        <f t="shared" si="4"/>
        <v>302.71699999999998</v>
      </c>
      <c r="F31" s="62">
        <f t="shared" si="4"/>
        <v>293.23599999999999</v>
      </c>
      <c r="G31" s="62">
        <f t="shared" si="4"/>
        <v>298.54599999999999</v>
      </c>
      <c r="H31" s="62">
        <f t="shared" si="4"/>
        <v>263.28199999999998</v>
      </c>
      <c r="I31" s="62">
        <f t="shared" si="4"/>
        <v>210</v>
      </c>
      <c r="J31" s="62">
        <f t="shared" si="4"/>
        <v>210</v>
      </c>
      <c r="K31" s="62">
        <f t="shared" si="4"/>
        <v>254</v>
      </c>
      <c r="L31" s="62">
        <f t="shared" si="4"/>
        <v>341.99400000000003</v>
      </c>
      <c r="M31" s="62">
        <f t="shared" si="4"/>
        <v>296.11700000000002</v>
      </c>
      <c r="N31" s="62">
        <f t="shared" si="4"/>
        <v>278.452</v>
      </c>
      <c r="O31" s="62">
        <f t="shared" si="4"/>
        <v>239.91300000000001</v>
      </c>
      <c r="P31" s="62">
        <f t="shared" si="4"/>
        <v>264.48899999999998</v>
      </c>
      <c r="Q31" s="62">
        <f t="shared" si="4"/>
        <v>254.01400000000001</v>
      </c>
      <c r="R31" s="62">
        <f t="shared" si="4"/>
        <v>283.92200000000003</v>
      </c>
      <c r="S31" s="62">
        <f t="shared" si="4"/>
        <v>324.25200000000001</v>
      </c>
      <c r="T31" s="62">
        <f t="shared" si="4"/>
        <v>377.96899999999999</v>
      </c>
      <c r="U31" s="62">
        <f t="shared" si="4"/>
        <v>356.83</v>
      </c>
      <c r="V31" s="62">
        <f t="shared" si="4"/>
        <v>279.30599999999998</v>
      </c>
      <c r="W31" s="62">
        <f t="shared" si="4"/>
        <v>245.251</v>
      </c>
      <c r="X31" s="62">
        <f t="shared" si="4"/>
        <v>229.38900000000001</v>
      </c>
      <c r="Y31" s="62">
        <f t="shared" si="4"/>
        <v>255.81299999999999</v>
      </c>
      <c r="Z31" s="63">
        <f t="shared" si="4"/>
        <v>0</v>
      </c>
      <c r="AA31" s="64">
        <f t="shared" si="4"/>
        <v>6433.9940000000015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4.2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4.2</v>
      </c>
    </row>
    <row r="39" spans="1:27" ht="30" customHeight="1" thickBot="1" x14ac:dyDescent="0.25">
      <c r="A39" s="86" t="s">
        <v>45</v>
      </c>
      <c r="B39" s="87">
        <f t="shared" ref="B39:Z39" si="6">SUM(B34:B38)</f>
        <v>4.2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4.2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4.2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197.17699999999999</v>
      </c>
      <c r="C51" s="88">
        <f t="shared" si="10"/>
        <v>189.51400000000001</v>
      </c>
      <c r="D51" s="88">
        <f t="shared" si="10"/>
        <v>192.011</v>
      </c>
      <c r="E51" s="88">
        <f t="shared" si="10"/>
        <v>302.71699999999998</v>
      </c>
      <c r="F51" s="88">
        <f t="shared" si="10"/>
        <v>293.23599999999999</v>
      </c>
      <c r="G51" s="88">
        <f t="shared" si="10"/>
        <v>298.54599999999999</v>
      </c>
      <c r="H51" s="88">
        <f t="shared" si="10"/>
        <v>263.28199999999998</v>
      </c>
      <c r="I51" s="88">
        <f t="shared" si="10"/>
        <v>210</v>
      </c>
      <c r="J51" s="88">
        <f t="shared" si="10"/>
        <v>210</v>
      </c>
      <c r="K51" s="88">
        <f t="shared" si="10"/>
        <v>254</v>
      </c>
      <c r="L51" s="88">
        <f t="shared" si="10"/>
        <v>341.99399999999997</v>
      </c>
      <c r="M51" s="88">
        <f t="shared" si="10"/>
        <v>296.11700000000002</v>
      </c>
      <c r="N51" s="88">
        <f t="shared" si="10"/>
        <v>278.452</v>
      </c>
      <c r="O51" s="88">
        <f t="shared" si="10"/>
        <v>239.91300000000001</v>
      </c>
      <c r="P51" s="88">
        <f t="shared" si="10"/>
        <v>264.48900000000003</v>
      </c>
      <c r="Q51" s="88">
        <f t="shared" si="10"/>
        <v>254.01400000000001</v>
      </c>
      <c r="R51" s="88">
        <f t="shared" si="10"/>
        <v>283.92200000000003</v>
      </c>
      <c r="S51" s="88">
        <f t="shared" si="10"/>
        <v>324.25200000000001</v>
      </c>
      <c r="T51" s="88">
        <f t="shared" si="10"/>
        <v>377.96899999999999</v>
      </c>
      <c r="U51" s="88">
        <f t="shared" si="10"/>
        <v>356.83</v>
      </c>
      <c r="V51" s="88">
        <f t="shared" si="10"/>
        <v>279.30599999999998</v>
      </c>
      <c r="W51" s="88">
        <f t="shared" si="10"/>
        <v>245.251</v>
      </c>
      <c r="X51" s="88">
        <f t="shared" si="10"/>
        <v>229.38900000000001</v>
      </c>
      <c r="Y51" s="88">
        <f t="shared" si="10"/>
        <v>255.81299999999999</v>
      </c>
      <c r="Z51" s="89">
        <f t="shared" si="10"/>
        <v>0</v>
      </c>
      <c r="AA51" s="105">
        <f>SUM(B51:Z51)</f>
        <v>6438.1940000000004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4.2</v>
      </c>
      <c r="C4" s="18"/>
      <c r="D4" s="18"/>
      <c r="E4" s="18">
        <v>-4</v>
      </c>
      <c r="F4" s="18"/>
      <c r="G4" s="18"/>
      <c r="H4" s="18">
        <v>-95.1</v>
      </c>
      <c r="I4" s="18"/>
      <c r="J4" s="18"/>
      <c r="K4" s="18">
        <v>-1.6</v>
      </c>
      <c r="L4" s="18">
        <v>-158.4</v>
      </c>
      <c r="M4" s="18">
        <v>-110.4</v>
      </c>
      <c r="N4" s="18">
        <v>-84</v>
      </c>
      <c r="O4" s="18">
        <v>-30.5</v>
      </c>
      <c r="P4" s="18">
        <v>-32.4</v>
      </c>
      <c r="Q4" s="18">
        <v>-67.400000000000006</v>
      </c>
      <c r="R4" s="18">
        <v>-83.1</v>
      </c>
      <c r="S4" s="18">
        <v>-89.8</v>
      </c>
      <c r="T4" s="18"/>
      <c r="U4" s="18"/>
      <c r="V4" s="18"/>
      <c r="W4" s="18"/>
      <c r="X4" s="18"/>
      <c r="Y4" s="18"/>
      <c r="Z4" s="19"/>
      <c r="AA4" s="112">
        <f>SUM(B4:Z4)</f>
        <v>-752.49999999999989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239.8</v>
      </c>
      <c r="C7" s="118">
        <v>219.48</v>
      </c>
      <c r="D7" s="118">
        <v>207.24</v>
      </c>
      <c r="E7" s="118">
        <v>227.82</v>
      </c>
      <c r="F7" s="118">
        <v>222.07</v>
      </c>
      <c r="G7" s="118">
        <v>227.82</v>
      </c>
      <c r="H7" s="118">
        <v>227.01</v>
      </c>
      <c r="I7" s="118">
        <v>243.2</v>
      </c>
      <c r="J7" s="118">
        <v>243.2</v>
      </c>
      <c r="K7" s="118">
        <v>243.2</v>
      </c>
      <c r="L7" s="118">
        <v>217.45</v>
      </c>
      <c r="M7" s="118">
        <v>212.01</v>
      </c>
      <c r="N7" s="118">
        <v>211.86</v>
      </c>
      <c r="O7" s="118">
        <v>204.28</v>
      </c>
      <c r="P7" s="118">
        <v>202.48</v>
      </c>
      <c r="Q7" s="118">
        <v>217.87</v>
      </c>
      <c r="R7" s="118">
        <v>218.45</v>
      </c>
      <c r="S7" s="118">
        <v>240.09</v>
      </c>
      <c r="T7" s="118">
        <v>310.92</v>
      </c>
      <c r="U7" s="118">
        <v>320.82</v>
      </c>
      <c r="V7" s="118">
        <v>290.36</v>
      </c>
      <c r="W7" s="118">
        <v>265.02</v>
      </c>
      <c r="X7" s="118">
        <v>209.25</v>
      </c>
      <c r="Y7" s="118">
        <v>195</v>
      </c>
      <c r="Z7" s="119"/>
      <c r="AA7" s="120">
        <f>IF(SUM(B7:Z7)&lt;&gt;0,AVERAGEIF(B7:Z7,"&lt;&gt;"""),"")</f>
        <v>234.02916666666661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4</v>
      </c>
      <c r="F15" s="134"/>
      <c r="G15" s="134"/>
      <c r="H15" s="134">
        <v>95.1</v>
      </c>
      <c r="I15" s="134"/>
      <c r="J15" s="134"/>
      <c r="K15" s="134">
        <v>1.6</v>
      </c>
      <c r="L15" s="134">
        <v>158.4</v>
      </c>
      <c r="M15" s="134">
        <v>110.4</v>
      </c>
      <c r="N15" s="134">
        <v>84</v>
      </c>
      <c r="O15" s="134">
        <v>30.5</v>
      </c>
      <c r="P15" s="134">
        <v>32.4</v>
      </c>
      <c r="Q15" s="134">
        <v>67.400000000000006</v>
      </c>
      <c r="R15" s="134">
        <v>83.1</v>
      </c>
      <c r="S15" s="134">
        <v>89.8</v>
      </c>
      <c r="T15" s="134"/>
      <c r="U15" s="134"/>
      <c r="V15" s="134"/>
      <c r="W15" s="134"/>
      <c r="X15" s="134"/>
      <c r="Y15" s="134"/>
      <c r="Z15" s="132"/>
      <c r="AA15" s="133">
        <f t="shared" si="0"/>
        <v>756.69999999999993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4</v>
      </c>
      <c r="F16" s="136">
        <f t="shared" si="1"/>
        <v>0</v>
      </c>
      <c r="G16" s="136">
        <f t="shared" si="1"/>
        <v>0</v>
      </c>
      <c r="H16" s="136">
        <f t="shared" si="1"/>
        <v>95.1</v>
      </c>
      <c r="I16" s="136">
        <f t="shared" si="1"/>
        <v>0</v>
      </c>
      <c r="J16" s="136">
        <f t="shared" si="1"/>
        <v>0</v>
      </c>
      <c r="K16" s="136">
        <f t="shared" si="1"/>
        <v>1.6</v>
      </c>
      <c r="L16" s="136">
        <f t="shared" si="1"/>
        <v>158.4</v>
      </c>
      <c r="M16" s="136">
        <f t="shared" si="1"/>
        <v>110.4</v>
      </c>
      <c r="N16" s="136">
        <f t="shared" si="1"/>
        <v>84</v>
      </c>
      <c r="O16" s="136">
        <f t="shared" si="1"/>
        <v>30.5</v>
      </c>
      <c r="P16" s="136">
        <f t="shared" si="1"/>
        <v>32.4</v>
      </c>
      <c r="Q16" s="136">
        <f t="shared" si="1"/>
        <v>67.400000000000006</v>
      </c>
      <c r="R16" s="136">
        <f t="shared" si="1"/>
        <v>83.1</v>
      </c>
      <c r="S16" s="136">
        <f t="shared" si="1"/>
        <v>89.8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756.69999999999993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4.2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4.2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2022-03-18T14:18:34Z</dcterms:created>
  <dcterms:modified xsi:type="dcterms:W3CDTF">2022-03-18T14:18:35Z</dcterms:modified>
</cp:coreProperties>
</file>