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<sst xmlns="http://schemas.openxmlformats.org/spreadsheetml/2006/main" count="117" uniqueCount="53">
  <si>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17/03/2022 16:24:11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</si>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</sst>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">
                  <c:v>151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28</c:v>
                </c:pt>
                <c:pt idx="7">
                  <c:v>15</c:v>
                </c:pt>
                <c:pt idx="14">
                  <c:v>10.128</c:v>
                </c:pt>
                <c:pt idx="18">
                  <c:v>52.631999999999998</c:v>
                </c:pt>
                <c:pt idx="19">
                  <c:v>54.6</c:v>
                </c:pt>
                <c:pt idx="21">
                  <c:v>4.4710000000000001</c:v>
                </c:pt>
                <c:pt idx="22">
                  <c:v>1.613</c:v>
                </c:pt>
                <c:pt idx="23">
                  <c:v>32.700000000000003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8.1999999999999993</c:v>
                </c:pt>
                <c:pt idx="12">
                  <c:v>18.8</c:v>
                </c:pt>
                <c:pt idx="13">
                  <c:v>32.299999999999997</c:v>
                </c:pt>
                <c:pt idx="14">
                  <c:v>0</c:v>
                </c:pt>
                <c:pt idx="15">
                  <c:v>8.6</c:v>
                </c:pt>
                <c:pt idx="16">
                  <c:v>9.3000000000000007</c:v>
                </c:pt>
                <c:pt idx="17">
                  <c:v>17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35.78</c:v>
                </c:pt>
                <c:pt idx="7">
                  <c:v>27.05</c:v>
                </c:pt>
                <c:pt idx="8">
                  <c:v>3.6150000000000002</c:v>
                </c:pt>
                <c:pt idx="9">
                  <c:v>8.0000000000000002E-3</c:v>
                </c:pt>
                <c:pt idx="10">
                  <c:v>2.4E-2</c:v>
                </c:pt>
                <c:pt idx="12">
                  <c:v>9.6000000000000002E-2</c:v>
                </c:pt>
                <c:pt idx="13">
                  <c:v>0.129</c:v>
                </c:pt>
                <c:pt idx="14">
                  <c:v>4.1000000000000002E-2</c:v>
                </c:pt>
                <c:pt idx="15">
                  <c:v>5.0999999999999997E-2</c:v>
                </c:pt>
                <c:pt idx="16">
                  <c:v>2.1000000000000001E-2</c:v>
                </c:pt>
                <c:pt idx="18">
                  <c:v>10.781999999999998</c:v>
                </c:pt>
                <c:pt idx="19">
                  <c:v>10.702</c:v>
                </c:pt>
                <c:pt idx="23">
                  <c:v>21.638000000000002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4571000"/>
        <c:axId val="4045713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19.048000000000002</c:v>
                </c:pt>
                <c:pt idx="1">
                  <c:v>164.70200000000003</c:v>
                </c:pt>
                <c:pt idx="2">
                  <c:v>19.686999999999998</c:v>
                </c:pt>
                <c:pt idx="3">
                  <c:v>14.388999999999999</c:v>
                </c:pt>
                <c:pt idx="4">
                  <c:v>16.065000000000001</c:v>
                </c:pt>
                <c:pt idx="5">
                  <c:v>17.020000000000007</c:v>
                </c:pt>
                <c:pt idx="6">
                  <c:v>100.55</c:v>
                </c:pt>
                <c:pt idx="7">
                  <c:v>78.259</c:v>
                </c:pt>
                <c:pt idx="8">
                  <c:v>31.101000000000003</c:v>
                </c:pt>
                <c:pt idx="9">
                  <c:v>25.555000000000007</c:v>
                </c:pt>
                <c:pt idx="10">
                  <c:v>23.657000000000004</c:v>
                </c:pt>
                <c:pt idx="11">
                  <c:v>36.778000000000006</c:v>
                </c:pt>
                <c:pt idx="12">
                  <c:v>45.715999999999994</c:v>
                </c:pt>
                <c:pt idx="13">
                  <c:v>54.763000000000005</c:v>
                </c:pt>
                <c:pt idx="14">
                  <c:v>24.899999999999995</c:v>
                </c:pt>
                <c:pt idx="15">
                  <c:v>28.81</c:v>
                </c:pt>
                <c:pt idx="16">
                  <c:v>33.414999999999999</c:v>
                </c:pt>
                <c:pt idx="17">
                  <c:v>47.844000000000001</c:v>
                </c:pt>
                <c:pt idx="18">
                  <c:v>90.995999999999995</c:v>
                </c:pt>
                <c:pt idx="19">
                  <c:v>169.53899999999999</c:v>
                </c:pt>
                <c:pt idx="20">
                  <c:v>21.185000000000002</c:v>
                </c:pt>
                <c:pt idx="21">
                  <c:v>20.872</c:v>
                </c:pt>
                <c:pt idx="22">
                  <c:v>17.091999999999999</c:v>
                </c:pt>
                <c:pt idx="23">
                  <c:v>69.713000000000008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571000"/>
        <c:axId val="4045713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198.21</c:v>
                </c:pt>
                <c:pt idx="1">
                  <c:v>191.99</c:v>
                </c:pt>
                <c:pt idx="2">
                  <c:v>202.28</c:v>
                </c:pt>
                <c:pt idx="3">
                  <c:v>202.12</c:v>
                </c:pt>
                <c:pt idx="4">
                  <c:v>205.44</c:v>
                </c:pt>
                <c:pt idx="5">
                  <c:v>212.62</c:v>
                </c:pt>
                <c:pt idx="6">
                  <c:v>277.97000000000003</c:v>
                </c:pt>
                <c:pt idx="7">
                  <c:v>300</c:v>
                </c:pt>
                <c:pt idx="8">
                  <c:v>285.72000000000003</c:v>
                </c:pt>
                <c:pt idx="9">
                  <c:v>245.59</c:v>
                </c:pt>
                <c:pt idx="10">
                  <c:v>236.54</c:v>
                </c:pt>
                <c:pt idx="11">
                  <c:v>228.28</c:v>
                </c:pt>
                <c:pt idx="12">
                  <c:v>221.51</c:v>
                </c:pt>
                <c:pt idx="13">
                  <c:v>220.97</c:v>
                </c:pt>
                <c:pt idx="14">
                  <c:v>218.84</c:v>
                </c:pt>
                <c:pt idx="15">
                  <c:v>231.14</c:v>
                </c:pt>
                <c:pt idx="16">
                  <c:v>235.2</c:v>
                </c:pt>
                <c:pt idx="17">
                  <c:v>232.02</c:v>
                </c:pt>
                <c:pt idx="18">
                  <c:v>275.32</c:v>
                </c:pt>
                <c:pt idx="19">
                  <c:v>293.45</c:v>
                </c:pt>
                <c:pt idx="20">
                  <c:v>255.04</c:v>
                </c:pt>
                <c:pt idx="21">
                  <c:v>234</c:v>
                </c:pt>
                <c:pt idx="22">
                  <c:v>226</c:v>
                </c:pt>
                <c:pt idx="23">
                  <c:v>233.5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572176"/>
        <c:axId val="404571784"/>
      </c:lineChart>
      <c:catAx>
        <c:axId val="404571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571392"/>
        <c:crosses val="autoZero"/>
        <c:auto val="1"/>
        <c:lblAlgn val="ctr"/>
        <c:lblOffset val="100"/>
        <c:noMultiLvlLbl val="0"/>
      </c:catAx>
      <c:valAx>
        <c:axId val="40457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571000"/>
        <c:crosses val="autoZero"/>
        <c:crossBetween val="between"/>
      </c:valAx>
      <c:valAx>
        <c:axId val="4045717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572176"/>
        <c:crosses val="max"/>
        <c:crossBetween val="between"/>
      </c:valAx>
      <c:catAx>
        <c:axId val="4045721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45717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19.048000000000002</v>
      </c>
      <c r="C4" s="18">
        <v>164.702</v>
      </c>
      <c r="D4" s="18">
        <v>19.686999999999998</v>
      </c>
      <c r="E4" s="18">
        <v>14.388999999999999</v>
      </c>
      <c r="F4" s="18">
        <v>16.065000000000001</v>
      </c>
      <c r="G4" s="18">
        <v>17.02</v>
      </c>
      <c r="H4" s="18">
        <v>100.56</v>
      </c>
      <c r="I4" s="18">
        <v>78.240000000000009</v>
      </c>
      <c r="J4" s="18">
        <v>31.100999999999999</v>
      </c>
      <c r="K4" s="18">
        <v>25.555</v>
      </c>
      <c r="L4" s="18">
        <v>23.657</v>
      </c>
      <c r="M4" s="18">
        <v>36.777000000000001</v>
      </c>
      <c r="N4" s="18">
        <v>45.745000000000005</v>
      </c>
      <c r="O4" s="18">
        <v>54.781999999999996</v>
      </c>
      <c r="P4" s="18">
        <v>24.9</v>
      </c>
      <c r="Q4" s="18">
        <v>28.856000000000002</v>
      </c>
      <c r="R4" s="18">
        <v>33.430999999999997</v>
      </c>
      <c r="S4" s="18">
        <v>47.838000000000001</v>
      </c>
      <c r="T4" s="18">
        <v>90.962000000000003</v>
      </c>
      <c r="U4" s="18">
        <v>169.54000000000002</v>
      </c>
      <c r="V4" s="18">
        <v>21.184999999999999</v>
      </c>
      <c r="W4" s="18">
        <v>20.872</v>
      </c>
      <c r="X4" s="18">
        <v>17.091999999999999</v>
      </c>
      <c r="Y4" s="18">
        <v>69.745000000000005</v>
      </c>
      <c r="Z4" s="19"/>
      <c r="AA4" s="20">
        <f>SUM(B4:Z4)</f>
        <v>1171.7490000000003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198.21</v>
      </c>
      <c r="C7" s="28">
        <v>191.99</v>
      </c>
      <c r="D7" s="28">
        <v>202.28</v>
      </c>
      <c r="E7" s="28">
        <v>202.12</v>
      </c>
      <c r="F7" s="28">
        <v>205.44</v>
      </c>
      <c r="G7" s="28">
        <v>212.62</v>
      </c>
      <c r="H7" s="28">
        <v>277.97000000000003</v>
      </c>
      <c r="I7" s="28">
        <v>300</v>
      </c>
      <c r="J7" s="28">
        <v>285.72000000000003</v>
      </c>
      <c r="K7" s="28">
        <v>245.59</v>
      </c>
      <c r="L7" s="28">
        <v>236.54</v>
      </c>
      <c r="M7" s="28">
        <v>228.28</v>
      </c>
      <c r="N7" s="28">
        <v>221.51</v>
      </c>
      <c r="O7" s="28">
        <v>220.97</v>
      </c>
      <c r="P7" s="28">
        <v>218.84</v>
      </c>
      <c r="Q7" s="28">
        <v>231.14</v>
      </c>
      <c r="R7" s="28">
        <v>235.2</v>
      </c>
      <c r="S7" s="28">
        <v>232.02</v>
      </c>
      <c r="T7" s="28">
        <v>275.32</v>
      </c>
      <c r="U7" s="28">
        <v>293.45</v>
      </c>
      <c r="V7" s="28">
        <v>255.04</v>
      </c>
      <c r="W7" s="28">
        <v>234</v>
      </c>
      <c r="X7" s="28">
        <v>226</v>
      </c>
      <c r="Y7" s="28">
        <v>233.5</v>
      </c>
      <c r="Z7" s="29"/>
      <c r="AA7" s="30">
        <f>IF(SUM(B7:Z7)&lt;&gt;0,AVERAGEIF(B7:Z7,"&lt;&gt;"""),"")</f>
        <v>235.98958333333334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>
        <v>151</v>
      </c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151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28</v>
      </c>
      <c r="I12" s="52">
        <v>15</v>
      </c>
      <c r="J12" s="52"/>
      <c r="K12" s="52"/>
      <c r="L12" s="52"/>
      <c r="M12" s="52"/>
      <c r="N12" s="52"/>
      <c r="O12" s="52"/>
      <c r="P12" s="52">
        <v>10.128</v>
      </c>
      <c r="Q12" s="52"/>
      <c r="R12" s="52"/>
      <c r="S12" s="52"/>
      <c r="T12" s="52">
        <v>52.631999999999998</v>
      </c>
      <c r="U12" s="52">
        <v>54.6</v>
      </c>
      <c r="V12" s="52"/>
      <c r="W12" s="52">
        <v>4.4710000000000001</v>
      </c>
      <c r="X12" s="52">
        <v>1.613</v>
      </c>
      <c r="Y12" s="52">
        <v>32.700000000000003</v>
      </c>
      <c r="Z12" s="53"/>
      <c r="AA12" s="54">
        <f t="shared" si="0"/>
        <v>199.14400000000001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80</v>
      </c>
      <c r="V13" s="52"/>
      <c r="W13" s="52"/>
      <c r="X13" s="52"/>
      <c r="Y13" s="52"/>
      <c r="Z13" s="53"/>
      <c r="AA13" s="54">
        <f t="shared" si="0"/>
        <v>80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35.78</v>
      </c>
      <c r="I14" s="57">
        <v>27.05</v>
      </c>
      <c r="J14" s="57">
        <v>3.6150000000000002</v>
      </c>
      <c r="K14" s="57">
        <v>8.0000000000000002E-3</v>
      </c>
      <c r="L14" s="57">
        <v>2.4E-2</v>
      </c>
      <c r="M14" s="57"/>
      <c r="N14" s="57">
        <v>9.6000000000000002E-2</v>
      </c>
      <c r="O14" s="57">
        <v>0.129</v>
      </c>
      <c r="P14" s="57">
        <v>4.1000000000000002E-2</v>
      </c>
      <c r="Q14" s="57">
        <v>5.0999999999999997E-2</v>
      </c>
      <c r="R14" s="57">
        <v>2.1000000000000001E-2</v>
      </c>
      <c r="S14" s="57"/>
      <c r="T14" s="57">
        <v>10.781999999999998</v>
      </c>
      <c r="U14" s="57">
        <v>10.702</v>
      </c>
      <c r="V14" s="57"/>
      <c r="W14" s="57"/>
      <c r="X14" s="57"/>
      <c r="Y14" s="57">
        <v>21.638000000000002</v>
      </c>
      <c r="Z14" s="58"/>
      <c r="AA14" s="59">
        <f t="shared" si="0"/>
        <v>109.937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151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63.78</v>
      </c>
      <c r="I16" s="62">
        <f t="shared" si="1"/>
        <v>42.05</v>
      </c>
      <c r="J16" s="62">
        <f t="shared" si="1"/>
        <v>3.6150000000000002</v>
      </c>
      <c r="K16" s="62">
        <f t="shared" si="1"/>
        <v>8.0000000000000002E-3</v>
      </c>
      <c r="L16" s="62">
        <f t="shared" si="1"/>
        <v>2.4E-2</v>
      </c>
      <c r="M16" s="62">
        <f t="shared" si="1"/>
        <v>0</v>
      </c>
      <c r="N16" s="62">
        <f t="shared" si="1"/>
        <v>9.6000000000000002E-2</v>
      </c>
      <c r="O16" s="62">
        <f t="shared" si="1"/>
        <v>0.129</v>
      </c>
      <c r="P16" s="62">
        <f t="shared" si="1"/>
        <v>10.169</v>
      </c>
      <c r="Q16" s="62">
        <f t="shared" si="1"/>
        <v>5.0999999999999997E-2</v>
      </c>
      <c r="R16" s="62">
        <f t="shared" si="1"/>
        <v>2.1000000000000001E-2</v>
      </c>
      <c r="S16" s="62">
        <f t="shared" si="1"/>
        <v>0</v>
      </c>
      <c r="T16" s="62">
        <f t="shared" si="1"/>
        <v>63.413999999999994</v>
      </c>
      <c r="U16" s="62">
        <f t="shared" si="1"/>
        <v>145.30199999999999</v>
      </c>
      <c r="V16" s="62">
        <f t="shared" si="1"/>
        <v>0</v>
      </c>
      <c r="W16" s="62">
        <f t="shared" si="1"/>
        <v>4.4710000000000001</v>
      </c>
      <c r="X16" s="62">
        <f t="shared" si="1"/>
        <v>1.613</v>
      </c>
      <c r="Y16" s="62">
        <f t="shared" si="1"/>
        <v>54.338000000000008</v>
      </c>
      <c r="Z16" s="63" t="str">
        <f t="shared" si="1"/>
        <v/>
      </c>
      <c r="AA16" s="64">
        <f>SUM(AA10:AA15)</f>
        <v>540.08100000000002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1.92</v>
      </c>
      <c r="I20" s="77">
        <v>3.2770000000000001</v>
      </c>
      <c r="J20" s="77">
        <v>2.2850000000000001</v>
      </c>
      <c r="K20" s="77"/>
      <c r="L20" s="77">
        <v>1.1399999999999999</v>
      </c>
      <c r="M20" s="77">
        <v>1.1299999999999999</v>
      </c>
      <c r="N20" s="77">
        <v>0.03</v>
      </c>
      <c r="O20" s="77">
        <v>0.01</v>
      </c>
      <c r="P20" s="77">
        <v>1.0920000000000001</v>
      </c>
      <c r="Q20" s="77">
        <v>0.04</v>
      </c>
      <c r="R20" s="77">
        <v>0.02</v>
      </c>
      <c r="S20" s="77"/>
      <c r="T20" s="77"/>
      <c r="U20" s="77">
        <v>0.90100000000000002</v>
      </c>
      <c r="V20" s="77"/>
      <c r="W20" s="77"/>
      <c r="X20" s="77"/>
      <c r="Y20" s="77"/>
      <c r="Z20" s="78"/>
      <c r="AA20" s="79">
        <f t="shared" si="2"/>
        <v>11.844999999999997</v>
      </c>
    </row>
    <row r="21" spans="1:27" ht="24.95" customHeight="1" x14ac:dyDescent="0.2">
      <c r="A21" s="75" t="s">
        <v>16</v>
      </c>
      <c r="B21" s="80">
        <v>19.048000000000002</v>
      </c>
      <c r="C21" s="81">
        <v>13.702</v>
      </c>
      <c r="D21" s="81">
        <v>19.686999999999998</v>
      </c>
      <c r="E21" s="81">
        <v>14.388999999999999</v>
      </c>
      <c r="F21" s="81">
        <v>16.065000000000001</v>
      </c>
      <c r="G21" s="81">
        <v>17.02</v>
      </c>
      <c r="H21" s="81">
        <v>34.86</v>
      </c>
      <c r="I21" s="81">
        <v>32.913000000000004</v>
      </c>
      <c r="J21" s="81">
        <v>25.201000000000001</v>
      </c>
      <c r="K21" s="81">
        <v>25.547000000000001</v>
      </c>
      <c r="L21" s="81">
        <v>22.492999999999999</v>
      </c>
      <c r="M21" s="81">
        <v>27.446999999999999</v>
      </c>
      <c r="N21" s="81">
        <v>26.818999999999999</v>
      </c>
      <c r="O21" s="81">
        <v>22.343</v>
      </c>
      <c r="P21" s="81">
        <v>13.638999999999999</v>
      </c>
      <c r="Q21" s="81">
        <v>20.164999999999999</v>
      </c>
      <c r="R21" s="81">
        <v>24.09</v>
      </c>
      <c r="S21" s="81">
        <v>30.838000000000001</v>
      </c>
      <c r="T21" s="81">
        <v>27.548000000000002</v>
      </c>
      <c r="U21" s="81">
        <v>23.337</v>
      </c>
      <c r="V21" s="81">
        <v>21.184999999999999</v>
      </c>
      <c r="W21" s="81">
        <v>16.401</v>
      </c>
      <c r="X21" s="81">
        <v>15.478999999999999</v>
      </c>
      <c r="Y21" s="81">
        <v>15.407</v>
      </c>
      <c r="Z21" s="78"/>
      <c r="AA21" s="79">
        <f t="shared" si="2"/>
        <v>525.62300000000005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19.048000000000002</v>
      </c>
      <c r="C25" s="88">
        <f t="shared" ref="C25:Z25" si="3">IF(LEN(C$2)&gt;0,SUM(C19:C24),"")</f>
        <v>13.702</v>
      </c>
      <c r="D25" s="88">
        <f t="shared" si="3"/>
        <v>19.686999999999998</v>
      </c>
      <c r="E25" s="88">
        <f t="shared" si="3"/>
        <v>14.388999999999999</v>
      </c>
      <c r="F25" s="88">
        <f t="shared" si="3"/>
        <v>16.065000000000001</v>
      </c>
      <c r="G25" s="88">
        <f t="shared" si="3"/>
        <v>17.02</v>
      </c>
      <c r="H25" s="88">
        <f t="shared" si="3"/>
        <v>36.78</v>
      </c>
      <c r="I25" s="88">
        <f t="shared" si="3"/>
        <v>36.190000000000005</v>
      </c>
      <c r="J25" s="88">
        <f t="shared" si="3"/>
        <v>27.486000000000001</v>
      </c>
      <c r="K25" s="88">
        <f t="shared" si="3"/>
        <v>25.547000000000001</v>
      </c>
      <c r="L25" s="88">
        <f t="shared" si="3"/>
        <v>23.632999999999999</v>
      </c>
      <c r="M25" s="88">
        <f t="shared" si="3"/>
        <v>28.576999999999998</v>
      </c>
      <c r="N25" s="88">
        <f t="shared" si="3"/>
        <v>26.849</v>
      </c>
      <c r="O25" s="88">
        <f t="shared" si="3"/>
        <v>22.353000000000002</v>
      </c>
      <c r="P25" s="88">
        <f t="shared" si="3"/>
        <v>14.731</v>
      </c>
      <c r="Q25" s="88">
        <f t="shared" si="3"/>
        <v>20.204999999999998</v>
      </c>
      <c r="R25" s="88">
        <f t="shared" si="3"/>
        <v>24.11</v>
      </c>
      <c r="S25" s="88">
        <f t="shared" si="3"/>
        <v>30.838000000000001</v>
      </c>
      <c r="T25" s="88">
        <f t="shared" si="3"/>
        <v>27.548000000000002</v>
      </c>
      <c r="U25" s="88">
        <f t="shared" si="3"/>
        <v>24.238</v>
      </c>
      <c r="V25" s="88">
        <f t="shared" si="3"/>
        <v>21.184999999999999</v>
      </c>
      <c r="W25" s="88">
        <f t="shared" si="3"/>
        <v>16.401</v>
      </c>
      <c r="X25" s="88">
        <f t="shared" si="3"/>
        <v>15.478999999999999</v>
      </c>
      <c r="Y25" s="88">
        <f t="shared" si="3"/>
        <v>15.407</v>
      </c>
      <c r="Z25" s="89" t="str">
        <f t="shared" si="3"/>
        <v/>
      </c>
      <c r="AA25" s="90">
        <f>SUM(AA19:AA24)</f>
        <v>537.46800000000007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19.047999999999998</v>
      </c>
      <c r="C29" s="77">
        <v>164.702</v>
      </c>
      <c r="D29" s="77">
        <v>19.687000000000001</v>
      </c>
      <c r="E29" s="77">
        <v>14.388999999999999</v>
      </c>
      <c r="F29" s="77">
        <v>16.065000000000001</v>
      </c>
      <c r="G29" s="77">
        <v>17.02</v>
      </c>
      <c r="H29" s="77">
        <v>100.56</v>
      </c>
      <c r="I29" s="77">
        <v>78.239999999999995</v>
      </c>
      <c r="J29" s="77">
        <v>31.100999999999999</v>
      </c>
      <c r="K29" s="77">
        <v>25.555</v>
      </c>
      <c r="L29" s="77">
        <v>23.657</v>
      </c>
      <c r="M29" s="77">
        <v>28.577000000000002</v>
      </c>
      <c r="N29" s="77">
        <v>26.945</v>
      </c>
      <c r="O29" s="77">
        <v>22.481999999999999</v>
      </c>
      <c r="P29" s="77">
        <v>24.9</v>
      </c>
      <c r="Q29" s="77">
        <v>20.256</v>
      </c>
      <c r="R29" s="77">
        <v>24.131</v>
      </c>
      <c r="S29" s="77">
        <v>30.838000000000001</v>
      </c>
      <c r="T29" s="77">
        <v>90.962000000000003</v>
      </c>
      <c r="U29" s="77">
        <v>169.54</v>
      </c>
      <c r="V29" s="77">
        <v>21.184999999999999</v>
      </c>
      <c r="W29" s="77">
        <v>20.872</v>
      </c>
      <c r="X29" s="77">
        <v>17.091999999999999</v>
      </c>
      <c r="Y29" s="77">
        <v>69.745000000000005</v>
      </c>
      <c r="Z29" s="78"/>
      <c r="AA29" s="79">
        <f>SUM(B29:Z29)</f>
        <v>1077.5489999999998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19.047999999999998</v>
      </c>
      <c r="C31" s="62">
        <f t="shared" ref="C31:Z31" si="4">IF(LEN(C$2)&gt;0,SUM(C28:C30),"")</f>
        <v>164.702</v>
      </c>
      <c r="D31" s="62">
        <f t="shared" si="4"/>
        <v>19.687000000000001</v>
      </c>
      <c r="E31" s="62">
        <f t="shared" si="4"/>
        <v>14.388999999999999</v>
      </c>
      <c r="F31" s="62">
        <f t="shared" si="4"/>
        <v>16.065000000000001</v>
      </c>
      <c r="G31" s="62">
        <f t="shared" si="4"/>
        <v>17.02</v>
      </c>
      <c r="H31" s="62">
        <f t="shared" si="4"/>
        <v>100.56</v>
      </c>
      <c r="I31" s="62">
        <f t="shared" si="4"/>
        <v>78.239999999999995</v>
      </c>
      <c r="J31" s="62">
        <f t="shared" si="4"/>
        <v>31.100999999999999</v>
      </c>
      <c r="K31" s="62">
        <f t="shared" si="4"/>
        <v>25.555</v>
      </c>
      <c r="L31" s="62">
        <f t="shared" si="4"/>
        <v>23.657</v>
      </c>
      <c r="M31" s="62">
        <f t="shared" si="4"/>
        <v>28.577000000000002</v>
      </c>
      <c r="N31" s="62">
        <f t="shared" si="4"/>
        <v>26.945</v>
      </c>
      <c r="O31" s="62">
        <f t="shared" si="4"/>
        <v>22.481999999999999</v>
      </c>
      <c r="P31" s="62">
        <f t="shared" si="4"/>
        <v>24.9</v>
      </c>
      <c r="Q31" s="62">
        <f t="shared" si="4"/>
        <v>20.256</v>
      </c>
      <c r="R31" s="62">
        <f t="shared" si="4"/>
        <v>24.131</v>
      </c>
      <c r="S31" s="62">
        <f t="shared" si="4"/>
        <v>30.838000000000001</v>
      </c>
      <c r="T31" s="62">
        <f t="shared" si="4"/>
        <v>90.962000000000003</v>
      </c>
      <c r="U31" s="62">
        <f t="shared" si="4"/>
        <v>169.54</v>
      </c>
      <c r="V31" s="62">
        <f t="shared" si="4"/>
        <v>21.184999999999999</v>
      </c>
      <c r="W31" s="62">
        <f t="shared" si="4"/>
        <v>20.872</v>
      </c>
      <c r="X31" s="62">
        <f t="shared" si="4"/>
        <v>17.091999999999999</v>
      </c>
      <c r="Y31" s="62">
        <f t="shared" si="4"/>
        <v>69.745000000000005</v>
      </c>
      <c r="Z31" s="63" t="str">
        <f t="shared" si="4"/>
        <v/>
      </c>
      <c r="AA31" s="64">
        <f>SUM(AA28:AA30)</f>
        <v>1077.5489999999998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8.1999999999999993</v>
      </c>
      <c r="N38" s="99">
        <v>18.8</v>
      </c>
      <c r="O38" s="99">
        <v>32.299999999999997</v>
      </c>
      <c r="P38" s="99"/>
      <c r="Q38" s="99">
        <v>8.6</v>
      </c>
      <c r="R38" s="99">
        <v>9.3000000000000007</v>
      </c>
      <c r="S38" s="99">
        <v>17</v>
      </c>
      <c r="T38" s="99"/>
      <c r="U38" s="99"/>
      <c r="V38" s="99"/>
      <c r="W38" s="99"/>
      <c r="X38" s="99"/>
      <c r="Y38" s="99"/>
      <c r="Z38" s="100"/>
      <c r="AA38" s="79">
        <f t="shared" si="5"/>
        <v>94.199999999999989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8.1999999999999993</v>
      </c>
      <c r="N39" s="88">
        <f t="shared" si="6"/>
        <v>18.8</v>
      </c>
      <c r="O39" s="88">
        <f t="shared" si="6"/>
        <v>32.299999999999997</v>
      </c>
      <c r="P39" s="88">
        <f t="shared" si="6"/>
        <v>0</v>
      </c>
      <c r="Q39" s="88">
        <f t="shared" si="6"/>
        <v>8.6</v>
      </c>
      <c r="R39" s="88">
        <f t="shared" si="6"/>
        <v>9.3000000000000007</v>
      </c>
      <c r="S39" s="88">
        <f t="shared" si="6"/>
        <v>17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94.199999999999989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8.1999999999999993</v>
      </c>
      <c r="N46" s="99">
        <v>18.8</v>
      </c>
      <c r="O46" s="99">
        <v>32.299999999999997</v>
      </c>
      <c r="P46" s="99"/>
      <c r="Q46" s="99">
        <v>8.6</v>
      </c>
      <c r="R46" s="99">
        <v>9.3000000000000007</v>
      </c>
      <c r="S46" s="99">
        <v>17</v>
      </c>
      <c r="T46" s="99"/>
      <c r="U46" s="99"/>
      <c r="V46" s="99"/>
      <c r="W46" s="99"/>
      <c r="X46" s="99"/>
      <c r="Y46" s="99"/>
      <c r="Z46" s="100"/>
      <c r="AA46" s="79">
        <f t="shared" si="7"/>
        <v>94.199999999999989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8.1999999999999993</v>
      </c>
      <c r="N48" s="88">
        <f t="shared" si="8"/>
        <v>18.8</v>
      </c>
      <c r="O48" s="88">
        <f t="shared" si="8"/>
        <v>32.299999999999997</v>
      </c>
      <c r="P48" s="88">
        <f t="shared" si="8"/>
        <v>0</v>
      </c>
      <c r="Q48" s="88">
        <f t="shared" si="8"/>
        <v>8.6</v>
      </c>
      <c r="R48" s="88">
        <f t="shared" si="8"/>
        <v>9.3000000000000007</v>
      </c>
      <c r="S48" s="88">
        <f t="shared" si="8"/>
        <v>17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94.199999999999989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19.048000000000002</v>
      </c>
      <c r="C51" s="88">
        <f t="shared" si="10"/>
        <v>164.702</v>
      </c>
      <c r="D51" s="88">
        <f t="shared" si="10"/>
        <v>19.686999999999998</v>
      </c>
      <c r="E51" s="88">
        <f t="shared" si="10"/>
        <v>14.388999999999999</v>
      </c>
      <c r="F51" s="88">
        <f t="shared" si="10"/>
        <v>16.065000000000001</v>
      </c>
      <c r="G51" s="88">
        <f t="shared" si="10"/>
        <v>17.02</v>
      </c>
      <c r="H51" s="88">
        <f t="shared" si="10"/>
        <v>100.56</v>
      </c>
      <c r="I51" s="88">
        <f t="shared" si="10"/>
        <v>78.240000000000009</v>
      </c>
      <c r="J51" s="88">
        <f t="shared" si="10"/>
        <v>31.100999999999999</v>
      </c>
      <c r="K51" s="88">
        <f t="shared" si="10"/>
        <v>25.555</v>
      </c>
      <c r="L51" s="88">
        <f t="shared" si="10"/>
        <v>23.657</v>
      </c>
      <c r="M51" s="88">
        <f t="shared" si="10"/>
        <v>36.777000000000001</v>
      </c>
      <c r="N51" s="88">
        <f t="shared" si="10"/>
        <v>45.745000000000005</v>
      </c>
      <c r="O51" s="88">
        <f t="shared" si="10"/>
        <v>54.781999999999996</v>
      </c>
      <c r="P51" s="88">
        <f t="shared" si="10"/>
        <v>24.9</v>
      </c>
      <c r="Q51" s="88">
        <f t="shared" si="10"/>
        <v>28.855999999999995</v>
      </c>
      <c r="R51" s="88">
        <f t="shared" si="10"/>
        <v>33.430999999999997</v>
      </c>
      <c r="S51" s="88">
        <f t="shared" si="10"/>
        <v>47.838000000000001</v>
      </c>
      <c r="T51" s="88">
        <f t="shared" si="10"/>
        <v>90.961999999999989</v>
      </c>
      <c r="U51" s="88">
        <f t="shared" si="10"/>
        <v>169.54</v>
      </c>
      <c r="V51" s="88">
        <f t="shared" si="10"/>
        <v>21.184999999999999</v>
      </c>
      <c r="W51" s="88">
        <f t="shared" si="10"/>
        <v>20.872</v>
      </c>
      <c r="X51" s="88">
        <f t="shared" si="10"/>
        <v>17.091999999999999</v>
      </c>
      <c r="Y51" s="88">
        <f t="shared" si="10"/>
        <v>69.745000000000005</v>
      </c>
      <c r="Z51" s="89" t="str">
        <f t="shared" si="10"/>
        <v/>
      </c>
      <c r="AA51" s="105">
        <f>SUM(B51:Z51)</f>
        <v>1171.7490000000003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19.048000000000002</v>
      </c>
      <c r="C4" s="18">
        <v>164.70200000000003</v>
      </c>
      <c r="D4" s="18">
        <v>19.686999999999998</v>
      </c>
      <c r="E4" s="18">
        <v>14.388999999999999</v>
      </c>
      <c r="F4" s="18">
        <v>16.065000000000001</v>
      </c>
      <c r="G4" s="18">
        <v>17.020000000000007</v>
      </c>
      <c r="H4" s="18">
        <v>100.55</v>
      </c>
      <c r="I4" s="18">
        <v>78.259</v>
      </c>
      <c r="J4" s="18">
        <v>31.101000000000003</v>
      </c>
      <c r="K4" s="18">
        <v>25.555000000000007</v>
      </c>
      <c r="L4" s="18">
        <v>23.657000000000004</v>
      </c>
      <c r="M4" s="18">
        <v>36.778000000000006</v>
      </c>
      <c r="N4" s="18">
        <v>45.715999999999994</v>
      </c>
      <c r="O4" s="18">
        <v>54.763000000000005</v>
      </c>
      <c r="P4" s="18">
        <v>24.899999999999995</v>
      </c>
      <c r="Q4" s="18">
        <v>28.81</v>
      </c>
      <c r="R4" s="18">
        <v>33.414999999999999</v>
      </c>
      <c r="S4" s="18">
        <v>47.844000000000001</v>
      </c>
      <c r="T4" s="18">
        <v>90.995999999999995</v>
      </c>
      <c r="U4" s="18">
        <v>169.53899999999999</v>
      </c>
      <c r="V4" s="18">
        <v>21.185000000000002</v>
      </c>
      <c r="W4" s="18">
        <v>20.872</v>
      </c>
      <c r="X4" s="18">
        <v>17.091999999999999</v>
      </c>
      <c r="Y4" s="18">
        <v>69.713000000000008</v>
      </c>
      <c r="Z4" s="19"/>
      <c r="AA4" s="20">
        <f>SUM(B4:Z4)</f>
        <v>1171.6559999999999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198.21</v>
      </c>
      <c r="C7" s="28">
        <v>191.99</v>
      </c>
      <c r="D7" s="28">
        <v>202.28</v>
      </c>
      <c r="E7" s="28">
        <v>202.12</v>
      </c>
      <c r="F7" s="28">
        <v>205.44</v>
      </c>
      <c r="G7" s="28">
        <v>212.62</v>
      </c>
      <c r="H7" s="28">
        <v>277.97000000000003</v>
      </c>
      <c r="I7" s="28">
        <v>300</v>
      </c>
      <c r="J7" s="28">
        <v>285.72000000000003</v>
      </c>
      <c r="K7" s="28">
        <v>245.59</v>
      </c>
      <c r="L7" s="28">
        <v>236.54</v>
      </c>
      <c r="M7" s="28">
        <v>228.28</v>
      </c>
      <c r="N7" s="28">
        <v>221.51</v>
      </c>
      <c r="O7" s="28">
        <v>220.97</v>
      </c>
      <c r="P7" s="28">
        <v>218.84</v>
      </c>
      <c r="Q7" s="28">
        <v>231.14</v>
      </c>
      <c r="R7" s="28">
        <v>235.2</v>
      </c>
      <c r="S7" s="28">
        <v>232.02</v>
      </c>
      <c r="T7" s="28">
        <v>275.32</v>
      </c>
      <c r="U7" s="28">
        <v>293.45</v>
      </c>
      <c r="V7" s="28">
        <v>255.04</v>
      </c>
      <c r="W7" s="28">
        <v>234</v>
      </c>
      <c r="X7" s="28">
        <v>226</v>
      </c>
      <c r="Y7" s="28">
        <v>233.5</v>
      </c>
      <c r="Z7" s="29"/>
      <c r="AA7" s="30">
        <f>IF(SUM(B7:Z7)&lt;&gt;0,AVERAGEIF(B7:Z7,"&lt;&gt;"""),"")</f>
        <v>235.98958333333334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20.276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5.0999999999999996</v>
      </c>
      <c r="P12" s="52">
        <v>5.0999999999999996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30.475999999999999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8</v>
      </c>
      <c r="S13" s="52">
        <v>8</v>
      </c>
      <c r="T13" s="52"/>
      <c r="U13" s="52"/>
      <c r="V13" s="52"/>
      <c r="W13" s="52"/>
      <c r="X13" s="52"/>
      <c r="Y13" s="52"/>
      <c r="Z13" s="53"/>
      <c r="AA13" s="54">
        <f t="shared" si="0"/>
        <v>16</v>
      </c>
    </row>
    <row r="14" spans="1:27" ht="24.95" customHeight="1" x14ac:dyDescent="0.2">
      <c r="A14" s="55" t="s">
        <v>10</v>
      </c>
      <c r="B14" s="56">
        <v>16.176000000000002</v>
      </c>
      <c r="C14" s="57">
        <v>31.020999999999997</v>
      </c>
      <c r="D14" s="57">
        <v>16.527999999999999</v>
      </c>
      <c r="E14" s="57">
        <v>10.250000000000002</v>
      </c>
      <c r="F14" s="57">
        <v>15.185000000000002</v>
      </c>
      <c r="G14" s="57">
        <v>15.623999999999997</v>
      </c>
      <c r="H14" s="57"/>
      <c r="I14" s="57"/>
      <c r="J14" s="57">
        <v>3.0860000000000003</v>
      </c>
      <c r="K14" s="57">
        <v>19.431000000000004</v>
      </c>
      <c r="L14" s="57">
        <v>19.419</v>
      </c>
      <c r="M14" s="57">
        <v>29.564</v>
      </c>
      <c r="N14" s="57">
        <v>33.628</v>
      </c>
      <c r="O14" s="57">
        <v>33.389000000000003</v>
      </c>
      <c r="P14" s="57">
        <v>3.3079999999999998</v>
      </c>
      <c r="Q14" s="57">
        <v>16.484999999999999</v>
      </c>
      <c r="R14" s="57">
        <v>15.238000000000003</v>
      </c>
      <c r="S14" s="57">
        <v>26.87</v>
      </c>
      <c r="T14" s="57">
        <v>0.90400000000000003</v>
      </c>
      <c r="U14" s="57">
        <v>0.30499999999999999</v>
      </c>
      <c r="V14" s="57">
        <v>6.9169999999999998</v>
      </c>
      <c r="W14" s="57">
        <v>3.6339999999999999</v>
      </c>
      <c r="X14" s="57">
        <v>4.9659999999999993</v>
      </c>
      <c r="Y14" s="57"/>
      <c r="Z14" s="58"/>
      <c r="AA14" s="59">
        <f t="shared" si="0"/>
        <v>321.92800000000005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16.176000000000002</v>
      </c>
      <c r="C16" s="62">
        <f t="shared" ref="C16:Z16" si="1">IF(LEN(C$2)&gt;0,SUM(C10:C15),"")</f>
        <v>51.296999999999997</v>
      </c>
      <c r="D16" s="62">
        <f t="shared" si="1"/>
        <v>16.527999999999999</v>
      </c>
      <c r="E16" s="62">
        <f t="shared" si="1"/>
        <v>10.250000000000002</v>
      </c>
      <c r="F16" s="62">
        <f t="shared" si="1"/>
        <v>15.185000000000002</v>
      </c>
      <c r="G16" s="62">
        <f t="shared" si="1"/>
        <v>15.623999999999997</v>
      </c>
      <c r="H16" s="62">
        <f t="shared" si="1"/>
        <v>0</v>
      </c>
      <c r="I16" s="62">
        <f t="shared" si="1"/>
        <v>0</v>
      </c>
      <c r="J16" s="62">
        <f t="shared" si="1"/>
        <v>3.0860000000000003</v>
      </c>
      <c r="K16" s="62">
        <f t="shared" si="1"/>
        <v>19.431000000000004</v>
      </c>
      <c r="L16" s="62">
        <f t="shared" si="1"/>
        <v>19.419</v>
      </c>
      <c r="M16" s="62">
        <f t="shared" si="1"/>
        <v>29.564</v>
      </c>
      <c r="N16" s="62">
        <f t="shared" si="1"/>
        <v>33.628</v>
      </c>
      <c r="O16" s="62">
        <f t="shared" si="1"/>
        <v>38.489000000000004</v>
      </c>
      <c r="P16" s="62">
        <f t="shared" si="1"/>
        <v>8.4079999999999995</v>
      </c>
      <c r="Q16" s="62">
        <f t="shared" si="1"/>
        <v>16.484999999999999</v>
      </c>
      <c r="R16" s="62">
        <f t="shared" si="1"/>
        <v>23.238000000000003</v>
      </c>
      <c r="S16" s="62">
        <f t="shared" si="1"/>
        <v>34.870000000000005</v>
      </c>
      <c r="T16" s="62">
        <f t="shared" si="1"/>
        <v>0.90400000000000003</v>
      </c>
      <c r="U16" s="62">
        <f t="shared" si="1"/>
        <v>0.30499999999999999</v>
      </c>
      <c r="V16" s="62">
        <f t="shared" si="1"/>
        <v>6.9169999999999998</v>
      </c>
      <c r="W16" s="62">
        <f t="shared" si="1"/>
        <v>3.6339999999999999</v>
      </c>
      <c r="X16" s="62">
        <f t="shared" si="1"/>
        <v>4.9659999999999993</v>
      </c>
      <c r="Y16" s="62">
        <f t="shared" si="1"/>
        <v>0</v>
      </c>
      <c r="Z16" s="63" t="str">
        <f t="shared" si="1"/>
        <v/>
      </c>
      <c r="AA16" s="64">
        <f>SUM(AA10:AA15)</f>
        <v>368.40400000000005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0.88</v>
      </c>
      <c r="C20" s="77">
        <v>0.87</v>
      </c>
      <c r="D20" s="77">
        <v>0.89</v>
      </c>
      <c r="E20" s="77">
        <v>0.87</v>
      </c>
      <c r="F20" s="77">
        <v>0.88</v>
      </c>
      <c r="G20" s="77">
        <v>0.03</v>
      </c>
      <c r="H20" s="77">
        <v>0.03</v>
      </c>
      <c r="I20" s="77">
        <v>1.0900000000000001</v>
      </c>
      <c r="J20" s="77"/>
      <c r="K20" s="77">
        <v>1.1000000000000001</v>
      </c>
      <c r="L20" s="77"/>
      <c r="M20" s="77"/>
      <c r="N20" s="77"/>
      <c r="O20" s="77"/>
      <c r="P20" s="77"/>
      <c r="Q20" s="77"/>
      <c r="R20" s="77"/>
      <c r="S20" s="77">
        <v>1.87</v>
      </c>
      <c r="T20" s="77">
        <v>1.85</v>
      </c>
      <c r="U20" s="77">
        <v>1.8</v>
      </c>
      <c r="V20" s="77">
        <v>1.74</v>
      </c>
      <c r="W20" s="77">
        <v>1.69</v>
      </c>
      <c r="X20" s="77">
        <v>1.65</v>
      </c>
      <c r="Y20" s="77">
        <v>1.61</v>
      </c>
      <c r="Z20" s="78"/>
      <c r="AA20" s="79">
        <f t="shared" si="2"/>
        <v>18.850000000000001</v>
      </c>
    </row>
    <row r="21" spans="1:27" ht="24.95" customHeight="1" x14ac:dyDescent="0.2">
      <c r="A21" s="75" t="s">
        <v>16</v>
      </c>
      <c r="B21" s="80">
        <v>1.992</v>
      </c>
      <c r="C21" s="81">
        <v>2.5350000000000001</v>
      </c>
      <c r="D21" s="81">
        <v>2.2690000000000001</v>
      </c>
      <c r="E21" s="81">
        <v>3.2690000000000001</v>
      </c>
      <c r="F21" s="81"/>
      <c r="G21" s="81">
        <v>1.3660000000000003</v>
      </c>
      <c r="H21" s="81">
        <v>0.02</v>
      </c>
      <c r="I21" s="81">
        <v>6.9000000000000006E-2</v>
      </c>
      <c r="J21" s="81">
        <v>12.414999999999999</v>
      </c>
      <c r="K21" s="81">
        <v>5.024</v>
      </c>
      <c r="L21" s="81">
        <v>4.2379999999999995</v>
      </c>
      <c r="M21" s="81">
        <v>7.2140000000000004</v>
      </c>
      <c r="N21" s="81">
        <v>12.087999999999999</v>
      </c>
      <c r="O21" s="81">
        <v>16.274000000000001</v>
      </c>
      <c r="P21" s="81">
        <v>16.491999999999997</v>
      </c>
      <c r="Q21" s="81">
        <v>12.325000000000001</v>
      </c>
      <c r="R21" s="81">
        <v>10.177</v>
      </c>
      <c r="S21" s="81">
        <v>11.103999999999999</v>
      </c>
      <c r="T21" s="81">
        <v>6.6419999999999995</v>
      </c>
      <c r="U21" s="81">
        <v>12.434000000000001</v>
      </c>
      <c r="V21" s="81">
        <v>12.527999999999999</v>
      </c>
      <c r="W21" s="81">
        <v>15.548</v>
      </c>
      <c r="X21" s="81">
        <v>10.475999999999999</v>
      </c>
      <c r="Y21" s="81">
        <v>11.503</v>
      </c>
      <c r="Z21" s="78"/>
      <c r="AA21" s="79">
        <f t="shared" si="2"/>
        <v>188.00200000000001</v>
      </c>
    </row>
    <row r="22" spans="1:27" ht="24.95" customHeight="1" x14ac:dyDescent="0.2">
      <c r="A22" s="82" t="s">
        <v>17</v>
      </c>
      <c r="B22" s="81"/>
      <c r="C22" s="81">
        <v>110</v>
      </c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2.8719999999999999</v>
      </c>
      <c r="C25" s="88">
        <f t="shared" si="3"/>
        <v>113.405</v>
      </c>
      <c r="D25" s="88">
        <f t="shared" si="3"/>
        <v>3.1590000000000003</v>
      </c>
      <c r="E25" s="88">
        <f t="shared" si="3"/>
        <v>4.1390000000000002</v>
      </c>
      <c r="F25" s="88">
        <f t="shared" si="3"/>
        <v>0.88</v>
      </c>
      <c r="G25" s="88">
        <f t="shared" si="3"/>
        <v>1.3960000000000004</v>
      </c>
      <c r="H25" s="88">
        <f t="shared" si="3"/>
        <v>0.05</v>
      </c>
      <c r="I25" s="88">
        <f t="shared" si="3"/>
        <v>1.159</v>
      </c>
      <c r="J25" s="88">
        <f t="shared" si="3"/>
        <v>12.414999999999999</v>
      </c>
      <c r="K25" s="88">
        <f t="shared" si="3"/>
        <v>6.1240000000000006</v>
      </c>
      <c r="L25" s="88">
        <f t="shared" si="3"/>
        <v>4.2379999999999995</v>
      </c>
      <c r="M25" s="88">
        <f t="shared" si="3"/>
        <v>7.2140000000000004</v>
      </c>
      <c r="N25" s="88">
        <f t="shared" si="3"/>
        <v>12.087999999999999</v>
      </c>
      <c r="O25" s="88">
        <f t="shared" si="3"/>
        <v>16.274000000000001</v>
      </c>
      <c r="P25" s="88">
        <f t="shared" si="3"/>
        <v>16.491999999999997</v>
      </c>
      <c r="Q25" s="88">
        <f t="shared" si="3"/>
        <v>12.325000000000001</v>
      </c>
      <c r="R25" s="88">
        <f t="shared" si="3"/>
        <v>10.177</v>
      </c>
      <c r="S25" s="88">
        <f t="shared" si="3"/>
        <v>12.974</v>
      </c>
      <c r="T25" s="88">
        <f t="shared" si="3"/>
        <v>8.4919999999999991</v>
      </c>
      <c r="U25" s="88">
        <f t="shared" si="3"/>
        <v>14.234000000000002</v>
      </c>
      <c r="V25" s="88">
        <f t="shared" si="3"/>
        <v>14.267999999999999</v>
      </c>
      <c r="W25" s="88">
        <f t="shared" si="3"/>
        <v>17.238</v>
      </c>
      <c r="X25" s="88">
        <f t="shared" si="3"/>
        <v>12.125999999999999</v>
      </c>
      <c r="Y25" s="88">
        <f t="shared" si="3"/>
        <v>13.113</v>
      </c>
      <c r="Z25" s="89">
        <f t="shared" si="3"/>
        <v>0</v>
      </c>
      <c r="AA25" s="90">
        <f t="shared" si="3"/>
        <v>316.85199999999998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19.047999999999998</v>
      </c>
      <c r="C29" s="77">
        <v>164.702</v>
      </c>
      <c r="D29" s="77">
        <v>19.687000000000001</v>
      </c>
      <c r="E29" s="77">
        <v>14.388999999999999</v>
      </c>
      <c r="F29" s="77">
        <v>16.065000000000001</v>
      </c>
      <c r="G29" s="77">
        <v>17.02</v>
      </c>
      <c r="H29" s="77">
        <v>0.05</v>
      </c>
      <c r="I29" s="77">
        <v>1.159</v>
      </c>
      <c r="J29" s="77">
        <v>15.500999999999999</v>
      </c>
      <c r="K29" s="77">
        <v>25.555</v>
      </c>
      <c r="L29" s="77">
        <v>23.657</v>
      </c>
      <c r="M29" s="77">
        <v>36.777999999999999</v>
      </c>
      <c r="N29" s="77">
        <v>45.716000000000001</v>
      </c>
      <c r="O29" s="77">
        <v>54.762999999999998</v>
      </c>
      <c r="P29" s="77">
        <v>24.9</v>
      </c>
      <c r="Q29" s="77">
        <v>28.81</v>
      </c>
      <c r="R29" s="77">
        <v>33.414999999999999</v>
      </c>
      <c r="S29" s="77">
        <v>47.844000000000001</v>
      </c>
      <c r="T29" s="77">
        <v>9.3960000000000008</v>
      </c>
      <c r="U29" s="77">
        <v>14.539</v>
      </c>
      <c r="V29" s="77">
        <v>21.184999999999999</v>
      </c>
      <c r="W29" s="77">
        <v>20.872</v>
      </c>
      <c r="X29" s="77">
        <v>17.091999999999999</v>
      </c>
      <c r="Y29" s="77">
        <v>13.113</v>
      </c>
      <c r="Z29" s="78"/>
      <c r="AA29" s="79">
        <f>SUM(B29:Z29)</f>
        <v>685.25599999999986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19.047999999999998</v>
      </c>
      <c r="C31" s="62">
        <f t="shared" si="4"/>
        <v>164.702</v>
      </c>
      <c r="D31" s="62">
        <f t="shared" si="4"/>
        <v>19.687000000000001</v>
      </c>
      <c r="E31" s="62">
        <f t="shared" si="4"/>
        <v>14.388999999999999</v>
      </c>
      <c r="F31" s="62">
        <f t="shared" si="4"/>
        <v>16.065000000000001</v>
      </c>
      <c r="G31" s="62">
        <f t="shared" si="4"/>
        <v>17.02</v>
      </c>
      <c r="H31" s="62">
        <f t="shared" si="4"/>
        <v>0.05</v>
      </c>
      <c r="I31" s="62">
        <f t="shared" si="4"/>
        <v>1.159</v>
      </c>
      <c r="J31" s="62">
        <f t="shared" si="4"/>
        <v>15.500999999999999</v>
      </c>
      <c r="K31" s="62">
        <f t="shared" si="4"/>
        <v>25.555</v>
      </c>
      <c r="L31" s="62">
        <f t="shared" si="4"/>
        <v>23.657</v>
      </c>
      <c r="M31" s="62">
        <f t="shared" si="4"/>
        <v>36.777999999999999</v>
      </c>
      <c r="N31" s="62">
        <f t="shared" si="4"/>
        <v>45.716000000000001</v>
      </c>
      <c r="O31" s="62">
        <f t="shared" si="4"/>
        <v>54.762999999999998</v>
      </c>
      <c r="P31" s="62">
        <f t="shared" si="4"/>
        <v>24.9</v>
      </c>
      <c r="Q31" s="62">
        <f t="shared" si="4"/>
        <v>28.81</v>
      </c>
      <c r="R31" s="62">
        <f t="shared" si="4"/>
        <v>33.414999999999999</v>
      </c>
      <c r="S31" s="62">
        <f t="shared" si="4"/>
        <v>47.844000000000001</v>
      </c>
      <c r="T31" s="62">
        <f t="shared" si="4"/>
        <v>9.3960000000000008</v>
      </c>
      <c r="U31" s="62">
        <f t="shared" si="4"/>
        <v>14.539</v>
      </c>
      <c r="V31" s="62">
        <f t="shared" si="4"/>
        <v>21.184999999999999</v>
      </c>
      <c r="W31" s="62">
        <f t="shared" si="4"/>
        <v>20.872</v>
      </c>
      <c r="X31" s="62">
        <f t="shared" si="4"/>
        <v>17.091999999999999</v>
      </c>
      <c r="Y31" s="62">
        <f t="shared" si="4"/>
        <v>13.113</v>
      </c>
      <c r="Z31" s="63">
        <f t="shared" si="4"/>
        <v>0</v>
      </c>
      <c r="AA31" s="64">
        <f t="shared" si="4"/>
        <v>685.25599999999986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100.5</v>
      </c>
      <c r="I38" s="99">
        <v>77.099999999999994</v>
      </c>
      <c r="J38" s="99">
        <v>15.6</v>
      </c>
      <c r="K38" s="99"/>
      <c r="L38" s="99"/>
      <c r="M38" s="99"/>
      <c r="N38" s="99"/>
      <c r="O38" s="99"/>
      <c r="P38" s="99"/>
      <c r="Q38" s="99"/>
      <c r="R38" s="99"/>
      <c r="S38" s="99"/>
      <c r="T38" s="99">
        <v>81.599999999999994</v>
      </c>
      <c r="U38" s="99">
        <v>155</v>
      </c>
      <c r="V38" s="99"/>
      <c r="W38" s="99"/>
      <c r="X38" s="99"/>
      <c r="Y38" s="99">
        <v>56.6</v>
      </c>
      <c r="Z38" s="100"/>
      <c r="AA38" s="79">
        <f t="shared" si="5"/>
        <v>486.4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100.5</v>
      </c>
      <c r="I39" s="88">
        <f t="shared" si="6"/>
        <v>77.099999999999994</v>
      </c>
      <c r="J39" s="88">
        <f t="shared" si="6"/>
        <v>15.6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81.599999999999994</v>
      </c>
      <c r="U39" s="88">
        <f t="shared" si="6"/>
        <v>155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56.6</v>
      </c>
      <c r="Z39" s="89">
        <f t="shared" si="6"/>
        <v>0</v>
      </c>
      <c r="AA39" s="90">
        <f t="shared" si="5"/>
        <v>486.4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100.5</v>
      </c>
      <c r="I46" s="99">
        <v>77.099999999999994</v>
      </c>
      <c r="J46" s="99">
        <v>15.6</v>
      </c>
      <c r="K46" s="99"/>
      <c r="L46" s="99"/>
      <c r="M46" s="99"/>
      <c r="N46" s="99"/>
      <c r="O46" s="99"/>
      <c r="P46" s="99"/>
      <c r="Q46" s="99"/>
      <c r="R46" s="99"/>
      <c r="S46" s="99"/>
      <c r="T46" s="99">
        <v>81.599999999999994</v>
      </c>
      <c r="U46" s="99">
        <v>155</v>
      </c>
      <c r="V46" s="99"/>
      <c r="W46" s="99"/>
      <c r="X46" s="99"/>
      <c r="Y46" s="99">
        <v>56.6</v>
      </c>
      <c r="Z46" s="100"/>
      <c r="AA46" s="79">
        <f t="shared" si="7"/>
        <v>486.4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100.5</v>
      </c>
      <c r="I48" s="88">
        <f t="shared" si="8"/>
        <v>77.099999999999994</v>
      </c>
      <c r="J48" s="88">
        <f t="shared" si="8"/>
        <v>15.6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81.599999999999994</v>
      </c>
      <c r="U48" s="88">
        <f t="shared" si="8"/>
        <v>155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56.6</v>
      </c>
      <c r="Z48" s="89">
        <f t="shared" si="8"/>
        <v>0</v>
      </c>
      <c r="AA48" s="90">
        <f t="shared" si="7"/>
        <v>486.4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19.048000000000002</v>
      </c>
      <c r="C51" s="88">
        <f t="shared" si="10"/>
        <v>164.702</v>
      </c>
      <c r="D51" s="88">
        <f t="shared" si="10"/>
        <v>19.686999999999998</v>
      </c>
      <c r="E51" s="88">
        <f t="shared" si="10"/>
        <v>14.389000000000003</v>
      </c>
      <c r="F51" s="88">
        <f t="shared" si="10"/>
        <v>16.065000000000001</v>
      </c>
      <c r="G51" s="88">
        <f t="shared" si="10"/>
        <v>17.019999999999996</v>
      </c>
      <c r="H51" s="88">
        <f t="shared" si="10"/>
        <v>100.55</v>
      </c>
      <c r="I51" s="88">
        <f t="shared" si="10"/>
        <v>78.259</v>
      </c>
      <c r="J51" s="88">
        <f t="shared" si="10"/>
        <v>31.100999999999999</v>
      </c>
      <c r="K51" s="88">
        <f t="shared" si="10"/>
        <v>25.555000000000007</v>
      </c>
      <c r="L51" s="88">
        <f t="shared" si="10"/>
        <v>23.657</v>
      </c>
      <c r="M51" s="88">
        <f t="shared" si="10"/>
        <v>36.777999999999999</v>
      </c>
      <c r="N51" s="88">
        <f t="shared" si="10"/>
        <v>45.716000000000001</v>
      </c>
      <c r="O51" s="88">
        <f t="shared" si="10"/>
        <v>54.763000000000005</v>
      </c>
      <c r="P51" s="88">
        <f t="shared" si="10"/>
        <v>24.9</v>
      </c>
      <c r="Q51" s="88">
        <f t="shared" si="10"/>
        <v>28.810000000000002</v>
      </c>
      <c r="R51" s="88">
        <f t="shared" si="10"/>
        <v>33.415000000000006</v>
      </c>
      <c r="S51" s="88">
        <f t="shared" si="10"/>
        <v>47.844000000000008</v>
      </c>
      <c r="T51" s="88">
        <f t="shared" si="10"/>
        <v>90.995999999999995</v>
      </c>
      <c r="U51" s="88">
        <f t="shared" si="10"/>
        <v>169.53899999999999</v>
      </c>
      <c r="V51" s="88">
        <f t="shared" si="10"/>
        <v>21.184999999999999</v>
      </c>
      <c r="W51" s="88">
        <f t="shared" si="10"/>
        <v>20.872</v>
      </c>
      <c r="X51" s="88">
        <f t="shared" si="10"/>
        <v>17.091999999999999</v>
      </c>
      <c r="Y51" s="88">
        <f t="shared" si="10"/>
        <v>69.712999999999994</v>
      </c>
      <c r="Z51" s="89">
        <f t="shared" si="10"/>
        <v>0</v>
      </c>
      <c r="AA51" s="105">
        <f>SUM(B51:Z51)</f>
        <v>1171.6559999999999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100.5</v>
      </c>
      <c r="I4" s="18">
        <v>77.099999999999994</v>
      </c>
      <c r="J4" s="18">
        <v>15.6</v>
      </c>
      <c r="K4" s="18"/>
      <c r="L4" s="18"/>
      <c r="M4" s="18">
        <v>-8.1999999999999993</v>
      </c>
      <c r="N4" s="18">
        <v>-18.8</v>
      </c>
      <c r="O4" s="18">
        <v>-32.299999999999997</v>
      </c>
      <c r="P4" s="18"/>
      <c r="Q4" s="18">
        <v>-8.6</v>
      </c>
      <c r="R4" s="18">
        <v>-9.3000000000000007</v>
      </c>
      <c r="S4" s="18">
        <v>-17</v>
      </c>
      <c r="T4" s="18">
        <v>81.599999999999994</v>
      </c>
      <c r="U4" s="18">
        <v>155</v>
      </c>
      <c r="V4" s="18"/>
      <c r="W4" s="18"/>
      <c r="X4" s="18"/>
      <c r="Y4" s="18">
        <v>56.6</v>
      </c>
      <c r="Z4" s="19"/>
      <c r="AA4" s="112">
        <f>SUM(B4:Z4)</f>
        <v>392.2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198.21</v>
      </c>
      <c r="C7" s="118">
        <v>191.99</v>
      </c>
      <c r="D7" s="118">
        <v>202.28</v>
      </c>
      <c r="E7" s="118">
        <v>202.12</v>
      </c>
      <c r="F7" s="118">
        <v>205.44</v>
      </c>
      <c r="G7" s="118">
        <v>212.62</v>
      </c>
      <c r="H7" s="118">
        <v>277.97000000000003</v>
      </c>
      <c r="I7" s="118">
        <v>300</v>
      </c>
      <c r="J7" s="118">
        <v>285.72000000000003</v>
      </c>
      <c r="K7" s="118">
        <v>245.59</v>
      </c>
      <c r="L7" s="118">
        <v>236.54</v>
      </c>
      <c r="M7" s="118">
        <v>228.28</v>
      </c>
      <c r="N7" s="118">
        <v>221.51</v>
      </c>
      <c r="O7" s="118">
        <v>220.97</v>
      </c>
      <c r="P7" s="118">
        <v>218.84</v>
      </c>
      <c r="Q7" s="118">
        <v>231.14</v>
      </c>
      <c r="R7" s="118">
        <v>235.2</v>
      </c>
      <c r="S7" s="118">
        <v>232.02</v>
      </c>
      <c r="T7" s="118">
        <v>275.32</v>
      </c>
      <c r="U7" s="118">
        <v>293.45</v>
      </c>
      <c r="V7" s="118">
        <v>255.04</v>
      </c>
      <c r="W7" s="118">
        <v>234</v>
      </c>
      <c r="X7" s="118">
        <v>226</v>
      </c>
      <c r="Y7" s="118">
        <v>233.5</v>
      </c>
      <c r="Z7" s="119"/>
      <c r="AA7" s="120">
        <f>IF(SUM(B7:Z7)&lt;&gt;0,AVERAGEIF(B7:Z7,"&lt;&gt;"""),"")</f>
        <v>235.98958333333334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>
        <v>8.1999999999999993</v>
      </c>
      <c r="N15" s="134">
        <v>18.8</v>
      </c>
      <c r="O15" s="134">
        <v>32.299999999999997</v>
      </c>
      <c r="P15" s="134"/>
      <c r="Q15" s="134">
        <v>8.6</v>
      </c>
      <c r="R15" s="134">
        <v>9.3000000000000007</v>
      </c>
      <c r="S15" s="134">
        <v>17</v>
      </c>
      <c r="T15" s="134"/>
      <c r="U15" s="134"/>
      <c r="V15" s="134"/>
      <c r="W15" s="134"/>
      <c r="X15" s="134"/>
      <c r="Y15" s="134"/>
      <c r="Z15" s="132"/>
      <c r="AA15" s="133">
        <f t="shared" si="0"/>
        <v>94.199999999999989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8.1999999999999993</v>
      </c>
      <c r="N16" s="136">
        <f t="shared" si="1"/>
        <v>18.8</v>
      </c>
      <c r="O16" s="136">
        <f t="shared" si="1"/>
        <v>32.299999999999997</v>
      </c>
      <c r="P16" s="136">
        <f t="shared" si="1"/>
        <v>0</v>
      </c>
      <c r="Q16" s="136">
        <f t="shared" si="1"/>
        <v>8.6</v>
      </c>
      <c r="R16" s="136">
        <f t="shared" si="1"/>
        <v>9.3000000000000007</v>
      </c>
      <c r="S16" s="136">
        <f t="shared" si="1"/>
        <v>17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94.199999999999989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100.5</v>
      </c>
      <c r="I23" s="134">
        <v>77.099999999999994</v>
      </c>
      <c r="J23" s="134">
        <v>15.6</v>
      </c>
      <c r="K23" s="134"/>
      <c r="L23" s="134"/>
      <c r="M23" s="134"/>
      <c r="N23" s="134"/>
      <c r="O23" s="134"/>
      <c r="P23" s="134"/>
      <c r="Q23" s="134"/>
      <c r="R23" s="134"/>
      <c r="S23" s="134"/>
      <c r="T23" s="134">
        <v>81.599999999999994</v>
      </c>
      <c r="U23" s="134">
        <v>155</v>
      </c>
      <c r="V23" s="134"/>
      <c r="W23" s="134"/>
      <c r="X23" s="134"/>
      <c r="Y23" s="134">
        <v>56.6</v>
      </c>
      <c r="Z23" s="132"/>
      <c r="AA23" s="133">
        <f t="shared" si="2"/>
        <v>486.4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100.5</v>
      </c>
      <c r="I24" s="136">
        <f t="shared" si="3"/>
        <v>77.099999999999994</v>
      </c>
      <c r="J24" s="136">
        <f t="shared" si="3"/>
        <v>15.6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81.599999999999994</v>
      </c>
      <c r="U24" s="136">
        <f t="shared" si="3"/>
        <v>155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56.6</v>
      </c>
      <c r="Z24" s="137" t="str">
        <f t="shared" si="3"/>
        <v/>
      </c>
      <c r="AA24" s="90">
        <f t="shared" si="2"/>
        <v>486.4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2022-03-17T14:24:11Z</dcterms:created>
  <dcterms:modified xsi:type="dcterms:W3CDTF">2022-03-17T14:24:12Z</dcterms:modified>
</cp:coreProperties>
</file>