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<sst xmlns="http://schemas.openxmlformats.org/spreadsheetml/2006/main" count="117" uniqueCount="53">
  <si>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16/03/2022 16:25:23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</si>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</sst>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14.731</c:v>
                </c:pt>
                <c:pt idx="6">
                  <c:v>32.92</c:v>
                </c:pt>
                <c:pt idx="7">
                  <c:v>100</c:v>
                </c:pt>
                <c:pt idx="12">
                  <c:v>24.405999999999999</c:v>
                </c:pt>
                <c:pt idx="13">
                  <c:v>24.405999999999999</c:v>
                </c:pt>
                <c:pt idx="14">
                  <c:v>23.309000000000001</c:v>
                </c:pt>
                <c:pt idx="15">
                  <c:v>43.801000000000002</c:v>
                </c:pt>
                <c:pt idx="18">
                  <c:v>11.022</c:v>
                </c:pt>
                <c:pt idx="2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8.1999999999999993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54.5</c:v>
                </c:pt>
                <c:pt idx="6">
                  <c:v>0</c:v>
                </c:pt>
                <c:pt idx="7">
                  <c:v>0</c:v>
                </c:pt>
                <c:pt idx="8">
                  <c:v>79.400000000000006</c:v>
                </c:pt>
                <c:pt idx="9">
                  <c:v>87</c:v>
                </c:pt>
                <c:pt idx="10">
                  <c:v>83.5</c:v>
                </c:pt>
                <c:pt idx="11">
                  <c:v>72.3</c:v>
                </c:pt>
                <c:pt idx="12">
                  <c:v>43.8</c:v>
                </c:pt>
                <c:pt idx="13">
                  <c:v>39.200000000000003</c:v>
                </c:pt>
                <c:pt idx="14">
                  <c:v>39.9</c:v>
                </c:pt>
                <c:pt idx="15">
                  <c:v>0</c:v>
                </c:pt>
                <c:pt idx="16">
                  <c:v>0</c:v>
                </c:pt>
                <c:pt idx="17">
                  <c:v>48.2</c:v>
                </c:pt>
                <c:pt idx="18">
                  <c:v>0</c:v>
                </c:pt>
                <c:pt idx="19">
                  <c:v>42.3</c:v>
                </c:pt>
                <c:pt idx="20">
                  <c:v>0</c:v>
                </c:pt>
                <c:pt idx="21">
                  <c:v>0</c:v>
                </c:pt>
                <c:pt idx="22">
                  <c:v>33</c:v>
                </c:pt>
                <c:pt idx="23">
                  <c:v>11.7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5.8290000000000006</c:v>
                </c:pt>
                <c:pt idx="1">
                  <c:v>23.643000000000001</c:v>
                </c:pt>
                <c:pt idx="2">
                  <c:v>24.542000000000002</c:v>
                </c:pt>
                <c:pt idx="3">
                  <c:v>6.8849999999999998</c:v>
                </c:pt>
                <c:pt idx="4">
                  <c:v>23.635999999999999</c:v>
                </c:pt>
                <c:pt idx="6">
                  <c:v>4.5339999999999998</c:v>
                </c:pt>
                <c:pt idx="10">
                  <c:v>0.04</c:v>
                </c:pt>
                <c:pt idx="12">
                  <c:v>0.17599999999999999</c:v>
                </c:pt>
                <c:pt idx="14">
                  <c:v>1.2E-2</c:v>
                </c:pt>
                <c:pt idx="15">
                  <c:v>1.2E-2</c:v>
                </c:pt>
                <c:pt idx="20">
                  <c:v>1.5680000000000001</c:v>
                </c:pt>
                <c:pt idx="23">
                  <c:v>3.9939999999999998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81</c:v>
                </c:pt>
                <c:pt idx="18">
                  <c:v>15</c:v>
                </c:pt>
                <c:pt idx="20">
                  <c:v>15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552936"/>
        <c:axId val="337553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29.561</c:v>
                </c:pt>
                <c:pt idx="1">
                  <c:v>25.879000000000001</c:v>
                </c:pt>
                <c:pt idx="2">
                  <c:v>24.668000000000003</c:v>
                </c:pt>
                <c:pt idx="3">
                  <c:v>25.27</c:v>
                </c:pt>
                <c:pt idx="4">
                  <c:v>23.760999999999999</c:v>
                </c:pt>
                <c:pt idx="5">
                  <c:v>54.576999999999998</c:v>
                </c:pt>
                <c:pt idx="6">
                  <c:v>37.583999999999996</c:v>
                </c:pt>
                <c:pt idx="7">
                  <c:v>100.98299999999999</c:v>
                </c:pt>
                <c:pt idx="8">
                  <c:v>79.64200000000001</c:v>
                </c:pt>
                <c:pt idx="9">
                  <c:v>87.256000000000029</c:v>
                </c:pt>
                <c:pt idx="10">
                  <c:v>83.835999999999999</c:v>
                </c:pt>
                <c:pt idx="11">
                  <c:v>72.525999999999982</c:v>
                </c:pt>
                <c:pt idx="12">
                  <c:v>68.501000000000005</c:v>
                </c:pt>
                <c:pt idx="13">
                  <c:v>63.654000000000003</c:v>
                </c:pt>
                <c:pt idx="14">
                  <c:v>63.182000000000002</c:v>
                </c:pt>
                <c:pt idx="15">
                  <c:v>43.813000000000002</c:v>
                </c:pt>
                <c:pt idx="16">
                  <c:v>81.029000000000011</c:v>
                </c:pt>
                <c:pt idx="17">
                  <c:v>48.218999999999994</c:v>
                </c:pt>
                <c:pt idx="18">
                  <c:v>26.108000000000004</c:v>
                </c:pt>
                <c:pt idx="19">
                  <c:v>42.35499999999999</c:v>
                </c:pt>
                <c:pt idx="20">
                  <c:v>116.71900000000001</c:v>
                </c:pt>
                <c:pt idx="21">
                  <c:v>90.077999999999989</c:v>
                </c:pt>
                <c:pt idx="22">
                  <c:v>33.100999999999999</c:v>
                </c:pt>
                <c:pt idx="23">
                  <c:v>17.562000000000001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52936"/>
        <c:axId val="337553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245.82</c:v>
                </c:pt>
                <c:pt idx="1">
                  <c:v>220.44</c:v>
                </c:pt>
                <c:pt idx="2">
                  <c:v>211.94</c:v>
                </c:pt>
                <c:pt idx="3">
                  <c:v>203.07</c:v>
                </c:pt>
                <c:pt idx="4">
                  <c:v>210.41</c:v>
                </c:pt>
                <c:pt idx="5">
                  <c:v>233.6</c:v>
                </c:pt>
                <c:pt idx="6">
                  <c:v>260.99</c:v>
                </c:pt>
                <c:pt idx="7">
                  <c:v>283.92</c:v>
                </c:pt>
                <c:pt idx="8">
                  <c:v>275</c:v>
                </c:pt>
                <c:pt idx="9">
                  <c:v>245</c:v>
                </c:pt>
                <c:pt idx="10">
                  <c:v>232.99</c:v>
                </c:pt>
                <c:pt idx="11">
                  <c:v>231.98</c:v>
                </c:pt>
                <c:pt idx="12">
                  <c:v>239.99</c:v>
                </c:pt>
                <c:pt idx="13">
                  <c:v>239.99</c:v>
                </c:pt>
                <c:pt idx="14">
                  <c:v>238.92</c:v>
                </c:pt>
                <c:pt idx="15">
                  <c:v>249.4</c:v>
                </c:pt>
                <c:pt idx="16">
                  <c:v>237.9</c:v>
                </c:pt>
                <c:pt idx="17">
                  <c:v>261.22000000000003</c:v>
                </c:pt>
                <c:pt idx="18">
                  <c:v>310.07</c:v>
                </c:pt>
                <c:pt idx="19">
                  <c:v>336.22</c:v>
                </c:pt>
                <c:pt idx="20">
                  <c:v>295.92</c:v>
                </c:pt>
                <c:pt idx="21">
                  <c:v>251.72</c:v>
                </c:pt>
                <c:pt idx="22">
                  <c:v>242.89</c:v>
                </c:pt>
                <c:pt idx="23">
                  <c:v>237.2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899120"/>
        <c:axId val="337553720"/>
      </c:lineChart>
      <c:catAx>
        <c:axId val="337552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553328"/>
        <c:crosses val="autoZero"/>
        <c:auto val="1"/>
        <c:lblAlgn val="ctr"/>
        <c:lblOffset val="100"/>
        <c:noMultiLvlLbl val="0"/>
      </c:catAx>
      <c:valAx>
        <c:axId val="33755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552936"/>
        <c:crosses val="autoZero"/>
        <c:crossBetween val="between"/>
      </c:valAx>
      <c:valAx>
        <c:axId val="337553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899120"/>
        <c:crosses val="max"/>
        <c:crossBetween val="between"/>
      </c:valAx>
      <c:catAx>
        <c:axId val="40389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553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29.586999999999996</v>
      </c>
      <c r="C4" s="18">
        <v>25.879000000000001</v>
      </c>
      <c r="D4" s="18">
        <v>24.667999999999999</v>
      </c>
      <c r="E4" s="18">
        <v>25.270000000000003</v>
      </c>
      <c r="F4" s="18">
        <v>23.760999999999999</v>
      </c>
      <c r="G4" s="18">
        <v>54.606999999999999</v>
      </c>
      <c r="H4" s="18">
        <v>37.584000000000003</v>
      </c>
      <c r="I4" s="18">
        <v>101.018</v>
      </c>
      <c r="J4" s="18">
        <v>79.599000000000004</v>
      </c>
      <c r="K4" s="18">
        <v>87.251999999999995</v>
      </c>
      <c r="L4" s="18">
        <v>83.828999999999994</v>
      </c>
      <c r="M4" s="18">
        <v>72.542999999999992</v>
      </c>
      <c r="N4" s="18">
        <v>68.489999999999995</v>
      </c>
      <c r="O4" s="18">
        <v>63.606000000000002</v>
      </c>
      <c r="P4" s="18">
        <v>63.221000000000004</v>
      </c>
      <c r="Q4" s="18">
        <v>43.813000000000002</v>
      </c>
      <c r="R4" s="18">
        <v>81</v>
      </c>
      <c r="S4" s="18">
        <v>48.249000000000002</v>
      </c>
      <c r="T4" s="18">
        <v>26.108000000000001</v>
      </c>
      <c r="U4" s="18">
        <v>42.309999999999995</v>
      </c>
      <c r="V4" s="18">
        <v>116.67999999999999</v>
      </c>
      <c r="W4" s="18">
        <v>90.126000000000005</v>
      </c>
      <c r="X4" s="18">
        <v>33.122</v>
      </c>
      <c r="Y4" s="18">
        <v>17.535999999999998</v>
      </c>
      <c r="Z4" s="19"/>
      <c r="AA4" s="20">
        <f>SUM(B4:Z4)</f>
        <v>1339.8580000000002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245.82</v>
      </c>
      <c r="C7" s="28">
        <v>220.44</v>
      </c>
      <c r="D7" s="28">
        <v>211.94</v>
      </c>
      <c r="E7" s="28">
        <v>203.07</v>
      </c>
      <c r="F7" s="28">
        <v>210.41</v>
      </c>
      <c r="G7" s="28">
        <v>233.6</v>
      </c>
      <c r="H7" s="28">
        <v>260.99</v>
      </c>
      <c r="I7" s="28">
        <v>283.92</v>
      </c>
      <c r="J7" s="28">
        <v>275</v>
      </c>
      <c r="K7" s="28">
        <v>245</v>
      </c>
      <c r="L7" s="28">
        <v>232.99</v>
      </c>
      <c r="M7" s="28">
        <v>231.98</v>
      </c>
      <c r="N7" s="28">
        <v>239.99</v>
      </c>
      <c r="O7" s="28">
        <v>239.99</v>
      </c>
      <c r="P7" s="28">
        <v>238.92</v>
      </c>
      <c r="Q7" s="28">
        <v>249.4</v>
      </c>
      <c r="R7" s="28">
        <v>237.9</v>
      </c>
      <c r="S7" s="28">
        <v>261.22000000000003</v>
      </c>
      <c r="T7" s="28">
        <v>310.07</v>
      </c>
      <c r="U7" s="28">
        <v>336.22</v>
      </c>
      <c r="V7" s="28">
        <v>295.92</v>
      </c>
      <c r="W7" s="28">
        <v>251.72</v>
      </c>
      <c r="X7" s="28">
        <v>242.89</v>
      </c>
      <c r="Y7" s="28">
        <v>237.2</v>
      </c>
      <c r="Z7" s="29"/>
      <c r="AA7" s="30">
        <f>IF(SUM(B7:Z7)&lt;&gt;0,AVERAGEIF(B7:Z7,"&lt;&gt;"""),"")</f>
        <v>249.85833333333338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14.731</v>
      </c>
      <c r="C12" s="52"/>
      <c r="D12" s="52"/>
      <c r="E12" s="52"/>
      <c r="F12" s="52"/>
      <c r="G12" s="52"/>
      <c r="H12" s="52">
        <v>32.92</v>
      </c>
      <c r="I12" s="52">
        <v>100</v>
      </c>
      <c r="J12" s="52"/>
      <c r="K12" s="52"/>
      <c r="L12" s="52"/>
      <c r="M12" s="52"/>
      <c r="N12" s="52">
        <v>24.405999999999999</v>
      </c>
      <c r="O12" s="52">
        <v>24.405999999999999</v>
      </c>
      <c r="P12" s="52">
        <v>23.309000000000001</v>
      </c>
      <c r="Q12" s="52">
        <v>43.801000000000002</v>
      </c>
      <c r="R12" s="52"/>
      <c r="S12" s="52"/>
      <c r="T12" s="52">
        <v>11.022</v>
      </c>
      <c r="U12" s="52"/>
      <c r="V12" s="52">
        <v>100</v>
      </c>
      <c r="W12" s="52"/>
      <c r="X12" s="52"/>
      <c r="Y12" s="52"/>
      <c r="Z12" s="53"/>
      <c r="AA12" s="54">
        <f t="shared" si="0"/>
        <v>374.59500000000003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81</v>
      </c>
      <c r="S13" s="52"/>
      <c r="T13" s="52">
        <v>15</v>
      </c>
      <c r="U13" s="52"/>
      <c r="V13" s="52">
        <v>15</v>
      </c>
      <c r="W13" s="52">
        <v>90</v>
      </c>
      <c r="X13" s="52"/>
      <c r="Y13" s="52"/>
      <c r="Z13" s="53"/>
      <c r="AA13" s="54">
        <f t="shared" si="0"/>
        <v>201</v>
      </c>
    </row>
    <row r="14" spans="1:27" ht="24.95" customHeight="1" x14ac:dyDescent="0.2">
      <c r="A14" s="55" t="s">
        <v>10</v>
      </c>
      <c r="B14" s="56">
        <v>5.8290000000000006</v>
      </c>
      <c r="C14" s="57">
        <v>23.643000000000001</v>
      </c>
      <c r="D14" s="57">
        <v>24.542000000000002</v>
      </c>
      <c r="E14" s="57">
        <v>6.8849999999999998</v>
      </c>
      <c r="F14" s="57">
        <v>23.635999999999999</v>
      </c>
      <c r="G14" s="57"/>
      <c r="H14" s="57">
        <v>4.5339999999999998</v>
      </c>
      <c r="I14" s="57"/>
      <c r="J14" s="57"/>
      <c r="K14" s="57"/>
      <c r="L14" s="57">
        <v>0.04</v>
      </c>
      <c r="M14" s="57"/>
      <c r="N14" s="57">
        <v>0.17599999999999999</v>
      </c>
      <c r="O14" s="57"/>
      <c r="P14" s="57">
        <v>1.2E-2</v>
      </c>
      <c r="Q14" s="57">
        <v>1.2E-2</v>
      </c>
      <c r="R14" s="57"/>
      <c r="S14" s="57"/>
      <c r="T14" s="57"/>
      <c r="U14" s="57"/>
      <c r="V14" s="57">
        <v>1.5680000000000001</v>
      </c>
      <c r="W14" s="57"/>
      <c r="X14" s="57"/>
      <c r="Y14" s="57">
        <v>3.9939999999999998</v>
      </c>
      <c r="Z14" s="58"/>
      <c r="AA14" s="59">
        <f t="shared" si="0"/>
        <v>94.871000000000009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20.560000000000002</v>
      </c>
      <c r="C16" s="62">
        <f t="shared" ref="C16:Z16" si="1">IF(LEN(C$2)&gt;0,SUM(C10:C15),"")</f>
        <v>23.643000000000001</v>
      </c>
      <c r="D16" s="62">
        <f t="shared" si="1"/>
        <v>24.542000000000002</v>
      </c>
      <c r="E16" s="62">
        <f t="shared" si="1"/>
        <v>6.8849999999999998</v>
      </c>
      <c r="F16" s="62">
        <f t="shared" si="1"/>
        <v>23.635999999999999</v>
      </c>
      <c r="G16" s="62">
        <f t="shared" si="1"/>
        <v>0</v>
      </c>
      <c r="H16" s="62">
        <f t="shared" si="1"/>
        <v>37.454000000000001</v>
      </c>
      <c r="I16" s="62">
        <f t="shared" si="1"/>
        <v>100</v>
      </c>
      <c r="J16" s="62">
        <f t="shared" si="1"/>
        <v>0</v>
      </c>
      <c r="K16" s="62">
        <f t="shared" si="1"/>
        <v>0</v>
      </c>
      <c r="L16" s="62">
        <f t="shared" si="1"/>
        <v>0.04</v>
      </c>
      <c r="M16" s="62">
        <f t="shared" si="1"/>
        <v>0</v>
      </c>
      <c r="N16" s="62">
        <f t="shared" si="1"/>
        <v>24.581999999999997</v>
      </c>
      <c r="O16" s="62">
        <f t="shared" si="1"/>
        <v>24.405999999999999</v>
      </c>
      <c r="P16" s="62">
        <f t="shared" si="1"/>
        <v>23.321000000000002</v>
      </c>
      <c r="Q16" s="62">
        <f t="shared" si="1"/>
        <v>43.813000000000002</v>
      </c>
      <c r="R16" s="62">
        <f t="shared" si="1"/>
        <v>81</v>
      </c>
      <c r="S16" s="62">
        <f t="shared" si="1"/>
        <v>0</v>
      </c>
      <c r="T16" s="62">
        <f t="shared" si="1"/>
        <v>26.021999999999998</v>
      </c>
      <c r="U16" s="62">
        <f t="shared" si="1"/>
        <v>0</v>
      </c>
      <c r="V16" s="62">
        <f t="shared" si="1"/>
        <v>116.568</v>
      </c>
      <c r="W16" s="62">
        <f t="shared" si="1"/>
        <v>90</v>
      </c>
      <c r="X16" s="62">
        <f t="shared" si="1"/>
        <v>0</v>
      </c>
      <c r="Y16" s="62">
        <f t="shared" si="1"/>
        <v>3.9939999999999998</v>
      </c>
      <c r="Z16" s="63" t="str">
        <f t="shared" si="1"/>
        <v/>
      </c>
      <c r="AA16" s="64">
        <f>SUM(AA10:AA15)</f>
        <v>670.46600000000001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0.71399999999999997</v>
      </c>
      <c r="C20" s="77">
        <v>2.1110000000000002</v>
      </c>
      <c r="D20" s="77"/>
      <c r="E20" s="77"/>
      <c r="F20" s="77"/>
      <c r="G20" s="77"/>
      <c r="H20" s="77"/>
      <c r="I20" s="77">
        <v>0.874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1.724</v>
      </c>
      <c r="Z20" s="78"/>
      <c r="AA20" s="79">
        <f t="shared" si="2"/>
        <v>5.423</v>
      </c>
    </row>
    <row r="21" spans="1:27" ht="24.95" customHeight="1" x14ac:dyDescent="0.2">
      <c r="A21" s="75" t="s">
        <v>16</v>
      </c>
      <c r="B21" s="80">
        <v>0.113</v>
      </c>
      <c r="C21" s="81">
        <v>0.125</v>
      </c>
      <c r="D21" s="81">
        <v>0.126</v>
      </c>
      <c r="E21" s="81">
        <v>0.13100000000000001</v>
      </c>
      <c r="F21" s="81">
        <v>0.125</v>
      </c>
      <c r="G21" s="81">
        <v>0.107</v>
      </c>
      <c r="H21" s="81">
        <v>0.13</v>
      </c>
      <c r="I21" s="81">
        <v>0.14399999999999999</v>
      </c>
      <c r="J21" s="81">
        <v>0.19900000000000001</v>
      </c>
      <c r="K21" s="81">
        <v>0.252</v>
      </c>
      <c r="L21" s="81">
        <v>0.28899999999999998</v>
      </c>
      <c r="M21" s="81">
        <v>0.24299999999999999</v>
      </c>
      <c r="N21" s="81">
        <v>0.108</v>
      </c>
      <c r="O21" s="81"/>
      <c r="P21" s="81"/>
      <c r="Q21" s="81"/>
      <c r="R21" s="81"/>
      <c r="S21" s="81">
        <v>4.9000000000000002E-2</v>
      </c>
      <c r="T21" s="81">
        <v>8.5999999999999993E-2</v>
      </c>
      <c r="U21" s="81">
        <v>0.01</v>
      </c>
      <c r="V21" s="81">
        <v>0.112</v>
      </c>
      <c r="W21" s="81">
        <v>0.126</v>
      </c>
      <c r="X21" s="81">
        <v>0.122</v>
      </c>
      <c r="Y21" s="81">
        <v>0.11799999999999999</v>
      </c>
      <c r="Z21" s="78"/>
      <c r="AA21" s="79">
        <f t="shared" si="2"/>
        <v>2.7149999999999994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18.254000000000001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18.254000000000001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0.82699999999999996</v>
      </c>
      <c r="C25" s="88">
        <f t="shared" ref="C25:Z25" si="3">IF(LEN(C$2)&gt;0,SUM(C19:C24),"")</f>
        <v>2.2360000000000002</v>
      </c>
      <c r="D25" s="88">
        <f t="shared" si="3"/>
        <v>0.126</v>
      </c>
      <c r="E25" s="88">
        <f t="shared" si="3"/>
        <v>18.385000000000002</v>
      </c>
      <c r="F25" s="88">
        <f t="shared" si="3"/>
        <v>0.125</v>
      </c>
      <c r="G25" s="88">
        <f t="shared" si="3"/>
        <v>0.107</v>
      </c>
      <c r="H25" s="88">
        <f t="shared" si="3"/>
        <v>0.13</v>
      </c>
      <c r="I25" s="88">
        <f t="shared" si="3"/>
        <v>1.018</v>
      </c>
      <c r="J25" s="88">
        <f t="shared" si="3"/>
        <v>0.19900000000000001</v>
      </c>
      <c r="K25" s="88">
        <f t="shared" si="3"/>
        <v>0.252</v>
      </c>
      <c r="L25" s="88">
        <f t="shared" si="3"/>
        <v>0.28899999999999998</v>
      </c>
      <c r="M25" s="88">
        <f t="shared" si="3"/>
        <v>0.24299999999999999</v>
      </c>
      <c r="N25" s="88">
        <f t="shared" si="3"/>
        <v>0.108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4.9000000000000002E-2</v>
      </c>
      <c r="T25" s="88">
        <f t="shared" si="3"/>
        <v>8.5999999999999993E-2</v>
      </c>
      <c r="U25" s="88">
        <f t="shared" si="3"/>
        <v>0.01</v>
      </c>
      <c r="V25" s="88">
        <f t="shared" si="3"/>
        <v>0.112</v>
      </c>
      <c r="W25" s="88">
        <f t="shared" si="3"/>
        <v>0.126</v>
      </c>
      <c r="X25" s="88">
        <f t="shared" si="3"/>
        <v>0.122</v>
      </c>
      <c r="Y25" s="88">
        <f t="shared" si="3"/>
        <v>1.8420000000000001</v>
      </c>
      <c r="Z25" s="89" t="str">
        <f t="shared" si="3"/>
        <v/>
      </c>
      <c r="AA25" s="90">
        <f>SUM(AA19:AA24)</f>
        <v>26.392000000000003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21.387</v>
      </c>
      <c r="C29" s="77">
        <v>25.879000000000001</v>
      </c>
      <c r="D29" s="77">
        <v>24.667999999999999</v>
      </c>
      <c r="E29" s="77">
        <v>25.27</v>
      </c>
      <c r="F29" s="77">
        <v>23.760999999999999</v>
      </c>
      <c r="G29" s="77">
        <v>0.107</v>
      </c>
      <c r="H29" s="77">
        <v>37.584000000000003</v>
      </c>
      <c r="I29" s="77">
        <v>101.018</v>
      </c>
      <c r="J29" s="77">
        <v>0.19900000000000001</v>
      </c>
      <c r="K29" s="77">
        <v>0.252</v>
      </c>
      <c r="L29" s="77">
        <v>0.32900000000000001</v>
      </c>
      <c r="M29" s="77">
        <v>0.24299999999999999</v>
      </c>
      <c r="N29" s="77">
        <v>24.69</v>
      </c>
      <c r="O29" s="77">
        <v>24.405999999999999</v>
      </c>
      <c r="P29" s="77">
        <v>23.321000000000002</v>
      </c>
      <c r="Q29" s="77">
        <v>43.813000000000002</v>
      </c>
      <c r="R29" s="77">
        <v>81</v>
      </c>
      <c r="S29" s="77">
        <v>4.9000000000000002E-2</v>
      </c>
      <c r="T29" s="77">
        <v>26.108000000000001</v>
      </c>
      <c r="U29" s="77">
        <v>0.01</v>
      </c>
      <c r="V29" s="77">
        <v>116.68</v>
      </c>
      <c r="W29" s="77">
        <v>90.126000000000005</v>
      </c>
      <c r="X29" s="77">
        <v>0.122</v>
      </c>
      <c r="Y29" s="77">
        <v>5.8360000000000003</v>
      </c>
      <c r="Z29" s="78"/>
      <c r="AA29" s="79">
        <f>SUM(B29:Z29)</f>
        <v>696.85799999999995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21.387</v>
      </c>
      <c r="C31" s="62">
        <f t="shared" ref="C31:Z31" si="4">IF(LEN(C$2)&gt;0,SUM(C28:C30),"")</f>
        <v>25.879000000000001</v>
      </c>
      <c r="D31" s="62">
        <f t="shared" si="4"/>
        <v>24.667999999999999</v>
      </c>
      <c r="E31" s="62">
        <f t="shared" si="4"/>
        <v>25.27</v>
      </c>
      <c r="F31" s="62">
        <f t="shared" si="4"/>
        <v>23.760999999999999</v>
      </c>
      <c r="G31" s="62">
        <f t="shared" si="4"/>
        <v>0.107</v>
      </c>
      <c r="H31" s="62">
        <f t="shared" si="4"/>
        <v>37.584000000000003</v>
      </c>
      <c r="I31" s="62">
        <f t="shared" si="4"/>
        <v>101.018</v>
      </c>
      <c r="J31" s="62">
        <f t="shared" si="4"/>
        <v>0.19900000000000001</v>
      </c>
      <c r="K31" s="62">
        <f t="shared" si="4"/>
        <v>0.252</v>
      </c>
      <c r="L31" s="62">
        <f t="shared" si="4"/>
        <v>0.32900000000000001</v>
      </c>
      <c r="M31" s="62">
        <f t="shared" si="4"/>
        <v>0.24299999999999999</v>
      </c>
      <c r="N31" s="62">
        <f t="shared" si="4"/>
        <v>24.69</v>
      </c>
      <c r="O31" s="62">
        <f t="shared" si="4"/>
        <v>24.405999999999999</v>
      </c>
      <c r="P31" s="62">
        <f t="shared" si="4"/>
        <v>23.321000000000002</v>
      </c>
      <c r="Q31" s="62">
        <f t="shared" si="4"/>
        <v>43.813000000000002</v>
      </c>
      <c r="R31" s="62">
        <f t="shared" si="4"/>
        <v>81</v>
      </c>
      <c r="S31" s="62">
        <f t="shared" si="4"/>
        <v>4.9000000000000002E-2</v>
      </c>
      <c r="T31" s="62">
        <f t="shared" si="4"/>
        <v>26.108000000000001</v>
      </c>
      <c r="U31" s="62">
        <f t="shared" si="4"/>
        <v>0.01</v>
      </c>
      <c r="V31" s="62">
        <f t="shared" si="4"/>
        <v>116.68</v>
      </c>
      <c r="W31" s="62">
        <f t="shared" si="4"/>
        <v>90.126000000000005</v>
      </c>
      <c r="X31" s="62">
        <f t="shared" si="4"/>
        <v>0.122</v>
      </c>
      <c r="Y31" s="62">
        <f t="shared" si="4"/>
        <v>5.8360000000000003</v>
      </c>
      <c r="Z31" s="63" t="str">
        <f t="shared" si="4"/>
        <v/>
      </c>
      <c r="AA31" s="64">
        <f>SUM(AA28:AA30)</f>
        <v>696.85799999999995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8.1999999999999993</v>
      </c>
      <c r="C38" s="99"/>
      <c r="D38" s="99"/>
      <c r="E38" s="99"/>
      <c r="F38" s="99"/>
      <c r="G38" s="99">
        <v>54.5</v>
      </c>
      <c r="H38" s="99"/>
      <c r="I38" s="99"/>
      <c r="J38" s="99">
        <v>79.400000000000006</v>
      </c>
      <c r="K38" s="99">
        <v>87</v>
      </c>
      <c r="L38" s="99">
        <v>83.5</v>
      </c>
      <c r="M38" s="99">
        <v>72.3</v>
      </c>
      <c r="N38" s="99">
        <v>43.8</v>
      </c>
      <c r="O38" s="99">
        <v>39.200000000000003</v>
      </c>
      <c r="P38" s="99">
        <v>39.9</v>
      </c>
      <c r="Q38" s="99"/>
      <c r="R38" s="99"/>
      <c r="S38" s="99">
        <v>48.2</v>
      </c>
      <c r="T38" s="99"/>
      <c r="U38" s="99">
        <v>42.3</v>
      </c>
      <c r="V38" s="99"/>
      <c r="W38" s="99"/>
      <c r="X38" s="99">
        <v>33</v>
      </c>
      <c r="Y38" s="99">
        <v>11.7</v>
      </c>
      <c r="Z38" s="100"/>
      <c r="AA38" s="79">
        <f t="shared" si="5"/>
        <v>643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8.1999999999999993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54.5</v>
      </c>
      <c r="H39" s="88">
        <f t="shared" si="6"/>
        <v>0</v>
      </c>
      <c r="I39" s="88">
        <f t="shared" si="6"/>
        <v>0</v>
      </c>
      <c r="J39" s="88">
        <f t="shared" si="6"/>
        <v>79.400000000000006</v>
      </c>
      <c r="K39" s="88">
        <f t="shared" si="6"/>
        <v>87</v>
      </c>
      <c r="L39" s="88">
        <f t="shared" si="6"/>
        <v>83.5</v>
      </c>
      <c r="M39" s="88">
        <f t="shared" si="6"/>
        <v>72.3</v>
      </c>
      <c r="N39" s="88">
        <f t="shared" si="6"/>
        <v>43.8</v>
      </c>
      <c r="O39" s="88">
        <f t="shared" si="6"/>
        <v>39.200000000000003</v>
      </c>
      <c r="P39" s="88">
        <f t="shared" si="6"/>
        <v>39.9</v>
      </c>
      <c r="Q39" s="88">
        <f t="shared" si="6"/>
        <v>0</v>
      </c>
      <c r="R39" s="88">
        <f t="shared" si="6"/>
        <v>0</v>
      </c>
      <c r="S39" s="88">
        <f t="shared" si="6"/>
        <v>48.2</v>
      </c>
      <c r="T39" s="88">
        <f t="shared" si="6"/>
        <v>0</v>
      </c>
      <c r="U39" s="88">
        <f t="shared" si="6"/>
        <v>42.3</v>
      </c>
      <c r="V39" s="88">
        <f t="shared" si="6"/>
        <v>0</v>
      </c>
      <c r="W39" s="88">
        <f t="shared" si="6"/>
        <v>0</v>
      </c>
      <c r="X39" s="88">
        <f t="shared" si="6"/>
        <v>33</v>
      </c>
      <c r="Y39" s="88">
        <f t="shared" si="6"/>
        <v>11.7</v>
      </c>
      <c r="Z39" s="89" t="str">
        <f t="shared" si="6"/>
        <v/>
      </c>
      <c r="AA39" s="90">
        <f t="shared" si="5"/>
        <v>643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8.1999999999999993</v>
      </c>
      <c r="C46" s="99"/>
      <c r="D46" s="99"/>
      <c r="E46" s="99"/>
      <c r="F46" s="99"/>
      <c r="G46" s="99">
        <v>54.5</v>
      </c>
      <c r="H46" s="99"/>
      <c r="I46" s="99"/>
      <c r="J46" s="99">
        <v>79.400000000000006</v>
      </c>
      <c r="K46" s="99">
        <v>87</v>
      </c>
      <c r="L46" s="99">
        <v>83.5</v>
      </c>
      <c r="M46" s="99">
        <v>72.3</v>
      </c>
      <c r="N46" s="99">
        <v>43.8</v>
      </c>
      <c r="O46" s="99">
        <v>39.200000000000003</v>
      </c>
      <c r="P46" s="99">
        <v>39.9</v>
      </c>
      <c r="Q46" s="99"/>
      <c r="R46" s="99"/>
      <c r="S46" s="99">
        <v>48.2</v>
      </c>
      <c r="T46" s="99"/>
      <c r="U46" s="99">
        <v>42.3</v>
      </c>
      <c r="V46" s="99"/>
      <c r="W46" s="99"/>
      <c r="X46" s="99">
        <v>33</v>
      </c>
      <c r="Y46" s="99">
        <v>11.7</v>
      </c>
      <c r="Z46" s="100"/>
      <c r="AA46" s="79">
        <f t="shared" si="7"/>
        <v>643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8.1999999999999993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54.5</v>
      </c>
      <c r="H48" s="88">
        <f t="shared" si="8"/>
        <v>0</v>
      </c>
      <c r="I48" s="88">
        <f t="shared" si="8"/>
        <v>0</v>
      </c>
      <c r="J48" s="88">
        <f t="shared" si="8"/>
        <v>79.400000000000006</v>
      </c>
      <c r="K48" s="88">
        <f t="shared" si="8"/>
        <v>87</v>
      </c>
      <c r="L48" s="88">
        <f t="shared" si="8"/>
        <v>83.5</v>
      </c>
      <c r="M48" s="88">
        <f t="shared" si="8"/>
        <v>72.3</v>
      </c>
      <c r="N48" s="88">
        <f t="shared" si="8"/>
        <v>43.8</v>
      </c>
      <c r="O48" s="88">
        <f t="shared" si="8"/>
        <v>39.200000000000003</v>
      </c>
      <c r="P48" s="88">
        <f t="shared" si="8"/>
        <v>39.9</v>
      </c>
      <c r="Q48" s="88">
        <f t="shared" si="8"/>
        <v>0</v>
      </c>
      <c r="R48" s="88">
        <f t="shared" si="8"/>
        <v>0</v>
      </c>
      <c r="S48" s="88">
        <f t="shared" si="8"/>
        <v>48.2</v>
      </c>
      <c r="T48" s="88">
        <f t="shared" si="8"/>
        <v>0</v>
      </c>
      <c r="U48" s="88">
        <f t="shared" si="8"/>
        <v>42.3</v>
      </c>
      <c r="V48" s="88">
        <f t="shared" si="8"/>
        <v>0</v>
      </c>
      <c r="W48" s="88">
        <f t="shared" si="8"/>
        <v>0</v>
      </c>
      <c r="X48" s="88">
        <f t="shared" si="8"/>
        <v>33</v>
      </c>
      <c r="Y48" s="88">
        <f t="shared" si="8"/>
        <v>11.7</v>
      </c>
      <c r="Z48" s="89" t="str">
        <f t="shared" si="8"/>
        <v/>
      </c>
      <c r="AA48" s="90">
        <f t="shared" si="7"/>
        <v>643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29.587</v>
      </c>
      <c r="C51" s="88">
        <f t="shared" si="10"/>
        <v>25.879000000000001</v>
      </c>
      <c r="D51" s="88">
        <f t="shared" si="10"/>
        <v>24.668000000000003</v>
      </c>
      <c r="E51" s="88">
        <f t="shared" si="10"/>
        <v>25.270000000000003</v>
      </c>
      <c r="F51" s="88">
        <f t="shared" si="10"/>
        <v>23.760999999999999</v>
      </c>
      <c r="G51" s="88">
        <f t="shared" si="10"/>
        <v>54.606999999999999</v>
      </c>
      <c r="H51" s="88">
        <f t="shared" si="10"/>
        <v>37.584000000000003</v>
      </c>
      <c r="I51" s="88">
        <f t="shared" si="10"/>
        <v>101.018</v>
      </c>
      <c r="J51" s="88">
        <f t="shared" si="10"/>
        <v>79.599000000000004</v>
      </c>
      <c r="K51" s="88">
        <f t="shared" si="10"/>
        <v>87.251999999999995</v>
      </c>
      <c r="L51" s="88">
        <f t="shared" si="10"/>
        <v>83.828999999999994</v>
      </c>
      <c r="M51" s="88">
        <f t="shared" si="10"/>
        <v>72.542999999999992</v>
      </c>
      <c r="N51" s="88">
        <f t="shared" si="10"/>
        <v>68.489999999999995</v>
      </c>
      <c r="O51" s="88">
        <f t="shared" si="10"/>
        <v>63.606000000000002</v>
      </c>
      <c r="P51" s="88">
        <f t="shared" si="10"/>
        <v>63.221000000000004</v>
      </c>
      <c r="Q51" s="88">
        <f t="shared" si="10"/>
        <v>43.813000000000002</v>
      </c>
      <c r="R51" s="88">
        <f t="shared" si="10"/>
        <v>81</v>
      </c>
      <c r="S51" s="88">
        <f t="shared" si="10"/>
        <v>48.249000000000002</v>
      </c>
      <c r="T51" s="88">
        <f t="shared" si="10"/>
        <v>26.107999999999997</v>
      </c>
      <c r="U51" s="88">
        <f t="shared" si="10"/>
        <v>42.309999999999995</v>
      </c>
      <c r="V51" s="88">
        <f t="shared" si="10"/>
        <v>116.67999999999999</v>
      </c>
      <c r="W51" s="88">
        <f t="shared" si="10"/>
        <v>90.126000000000005</v>
      </c>
      <c r="X51" s="88">
        <f t="shared" si="10"/>
        <v>33.122</v>
      </c>
      <c r="Y51" s="88">
        <f t="shared" si="10"/>
        <v>17.536000000000001</v>
      </c>
      <c r="Z51" s="89" t="str">
        <f t="shared" si="10"/>
        <v/>
      </c>
      <c r="AA51" s="105">
        <f>SUM(B51:Z51)</f>
        <v>1339.8580000000002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29.561</v>
      </c>
      <c r="C4" s="18">
        <v>25.879000000000001</v>
      </c>
      <c r="D4" s="18">
        <v>24.668000000000003</v>
      </c>
      <c r="E4" s="18">
        <v>25.27</v>
      </c>
      <c r="F4" s="18">
        <v>23.760999999999999</v>
      </c>
      <c r="G4" s="18">
        <v>54.576999999999998</v>
      </c>
      <c r="H4" s="18">
        <v>37.583999999999996</v>
      </c>
      <c r="I4" s="18">
        <v>100.98299999999999</v>
      </c>
      <c r="J4" s="18">
        <v>79.64200000000001</v>
      </c>
      <c r="K4" s="18">
        <v>87.256000000000029</v>
      </c>
      <c r="L4" s="18">
        <v>83.835999999999999</v>
      </c>
      <c r="M4" s="18">
        <v>72.525999999999982</v>
      </c>
      <c r="N4" s="18">
        <v>68.501000000000005</v>
      </c>
      <c r="O4" s="18">
        <v>63.654000000000003</v>
      </c>
      <c r="P4" s="18">
        <v>63.182000000000002</v>
      </c>
      <c r="Q4" s="18">
        <v>43.813000000000002</v>
      </c>
      <c r="R4" s="18">
        <v>81.029000000000011</v>
      </c>
      <c r="S4" s="18">
        <v>48.218999999999994</v>
      </c>
      <c r="T4" s="18">
        <v>26.108000000000004</v>
      </c>
      <c r="U4" s="18">
        <v>42.35499999999999</v>
      </c>
      <c r="V4" s="18">
        <v>116.71900000000001</v>
      </c>
      <c r="W4" s="18">
        <v>90.077999999999989</v>
      </c>
      <c r="X4" s="18">
        <v>33.100999999999999</v>
      </c>
      <c r="Y4" s="18">
        <v>17.562000000000001</v>
      </c>
      <c r="Z4" s="19"/>
      <c r="AA4" s="20">
        <f>SUM(B4:Z4)</f>
        <v>1339.864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245.82</v>
      </c>
      <c r="C7" s="28">
        <v>220.44</v>
      </c>
      <c r="D7" s="28">
        <v>211.94</v>
      </c>
      <c r="E7" s="28">
        <v>203.07</v>
      </c>
      <c r="F7" s="28">
        <v>210.41</v>
      </c>
      <c r="G7" s="28">
        <v>233.6</v>
      </c>
      <c r="H7" s="28">
        <v>260.99</v>
      </c>
      <c r="I7" s="28">
        <v>283.92</v>
      </c>
      <c r="J7" s="28">
        <v>275</v>
      </c>
      <c r="K7" s="28">
        <v>245</v>
      </c>
      <c r="L7" s="28">
        <v>232.99</v>
      </c>
      <c r="M7" s="28">
        <v>231.98</v>
      </c>
      <c r="N7" s="28">
        <v>239.99</v>
      </c>
      <c r="O7" s="28">
        <v>239.99</v>
      </c>
      <c r="P7" s="28">
        <v>238.92</v>
      </c>
      <c r="Q7" s="28">
        <v>249.4</v>
      </c>
      <c r="R7" s="28">
        <v>237.9</v>
      </c>
      <c r="S7" s="28">
        <v>261.22000000000003</v>
      </c>
      <c r="T7" s="28">
        <v>310.07</v>
      </c>
      <c r="U7" s="28">
        <v>336.22</v>
      </c>
      <c r="V7" s="28">
        <v>295.92</v>
      </c>
      <c r="W7" s="28">
        <v>251.72</v>
      </c>
      <c r="X7" s="28">
        <v>242.89</v>
      </c>
      <c r="Y7" s="28">
        <v>237.2</v>
      </c>
      <c r="Z7" s="29"/>
      <c r="AA7" s="30">
        <f>IF(SUM(B7:Z7)&lt;&gt;0,AVERAGEIF(B7:Z7,"&lt;&gt;"""),"")</f>
        <v>249.85833333333338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19.962</v>
      </c>
      <c r="H14" s="57">
        <v>0.309</v>
      </c>
      <c r="I14" s="57">
        <v>1.2280000000000002</v>
      </c>
      <c r="J14" s="57">
        <v>35.924999999999997</v>
      </c>
      <c r="K14" s="57">
        <v>46.526000000000003</v>
      </c>
      <c r="L14" s="57">
        <v>42.639999999999993</v>
      </c>
      <c r="M14" s="57">
        <v>46.713000000000001</v>
      </c>
      <c r="N14" s="57">
        <v>34.003</v>
      </c>
      <c r="O14" s="57">
        <v>30.224999999999998</v>
      </c>
      <c r="P14" s="57">
        <v>28.861000000000001</v>
      </c>
      <c r="Q14" s="57">
        <v>15.25</v>
      </c>
      <c r="R14" s="57">
        <v>33.090000000000003</v>
      </c>
      <c r="S14" s="57">
        <v>28.217000000000002</v>
      </c>
      <c r="T14" s="57">
        <v>5.9540000000000006</v>
      </c>
      <c r="U14" s="57">
        <v>25.722000000000001</v>
      </c>
      <c r="V14" s="57"/>
      <c r="W14" s="57">
        <v>20.557000000000002</v>
      </c>
      <c r="X14" s="57">
        <v>16.948</v>
      </c>
      <c r="Y14" s="57">
        <v>3.12</v>
      </c>
      <c r="Z14" s="58"/>
      <c r="AA14" s="59">
        <f t="shared" si="0"/>
        <v>435.24999999999994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19.962</v>
      </c>
      <c r="H16" s="62">
        <f t="shared" si="1"/>
        <v>0.309</v>
      </c>
      <c r="I16" s="62">
        <f t="shared" si="1"/>
        <v>1.2280000000000002</v>
      </c>
      <c r="J16" s="62">
        <f t="shared" si="1"/>
        <v>35.924999999999997</v>
      </c>
      <c r="K16" s="62">
        <f t="shared" si="1"/>
        <v>46.526000000000003</v>
      </c>
      <c r="L16" s="62">
        <f t="shared" si="1"/>
        <v>42.639999999999993</v>
      </c>
      <c r="M16" s="62">
        <f t="shared" si="1"/>
        <v>46.713000000000001</v>
      </c>
      <c r="N16" s="62">
        <f t="shared" si="1"/>
        <v>34.003</v>
      </c>
      <c r="O16" s="62">
        <f t="shared" si="1"/>
        <v>30.224999999999998</v>
      </c>
      <c r="P16" s="62">
        <f t="shared" si="1"/>
        <v>28.861000000000001</v>
      </c>
      <c r="Q16" s="62">
        <f t="shared" si="1"/>
        <v>15.25</v>
      </c>
      <c r="R16" s="62">
        <f t="shared" si="1"/>
        <v>33.090000000000003</v>
      </c>
      <c r="S16" s="62">
        <f t="shared" si="1"/>
        <v>28.217000000000002</v>
      </c>
      <c r="T16" s="62">
        <f t="shared" si="1"/>
        <v>5.9540000000000006</v>
      </c>
      <c r="U16" s="62">
        <f t="shared" si="1"/>
        <v>25.722000000000001</v>
      </c>
      <c r="V16" s="62">
        <f t="shared" si="1"/>
        <v>0</v>
      </c>
      <c r="W16" s="62">
        <f t="shared" si="1"/>
        <v>20.557000000000002</v>
      </c>
      <c r="X16" s="62">
        <f t="shared" si="1"/>
        <v>16.948</v>
      </c>
      <c r="Y16" s="62">
        <f t="shared" si="1"/>
        <v>3.12</v>
      </c>
      <c r="Z16" s="63" t="str">
        <f t="shared" si="1"/>
        <v/>
      </c>
      <c r="AA16" s="64">
        <f>SUM(AA10:AA15)</f>
        <v>435.24999999999994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29.561</v>
      </c>
      <c r="C21" s="81">
        <v>25.879000000000001</v>
      </c>
      <c r="D21" s="81">
        <v>24.668000000000003</v>
      </c>
      <c r="E21" s="81">
        <v>25.27</v>
      </c>
      <c r="F21" s="81">
        <v>23.760999999999999</v>
      </c>
      <c r="G21" s="81">
        <v>34.615000000000002</v>
      </c>
      <c r="H21" s="81">
        <v>37.274999999999999</v>
      </c>
      <c r="I21" s="81">
        <v>45.055</v>
      </c>
      <c r="J21" s="81">
        <v>43.716999999999999</v>
      </c>
      <c r="K21" s="81">
        <v>40.730000000000004</v>
      </c>
      <c r="L21" s="81">
        <v>41.196000000000005</v>
      </c>
      <c r="M21" s="81">
        <v>25.812999999999995</v>
      </c>
      <c r="N21" s="81">
        <v>34.497999999999998</v>
      </c>
      <c r="O21" s="81">
        <v>33.429000000000002</v>
      </c>
      <c r="P21" s="81">
        <v>34.321000000000005</v>
      </c>
      <c r="Q21" s="81">
        <v>28.563000000000002</v>
      </c>
      <c r="R21" s="81">
        <v>16.138999999999999</v>
      </c>
      <c r="S21" s="81">
        <v>20.002000000000002</v>
      </c>
      <c r="T21" s="81">
        <v>20.154000000000003</v>
      </c>
      <c r="U21" s="81">
        <v>16.632999999999999</v>
      </c>
      <c r="V21" s="81">
        <v>20.519000000000002</v>
      </c>
      <c r="W21" s="81">
        <v>12.420999999999999</v>
      </c>
      <c r="X21" s="81">
        <v>16.152999999999999</v>
      </c>
      <c r="Y21" s="81">
        <v>14.442</v>
      </c>
      <c r="Z21" s="78"/>
      <c r="AA21" s="79">
        <f t="shared" si="2"/>
        <v>664.81400000000019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29.561</v>
      </c>
      <c r="C25" s="88">
        <f t="shared" si="3"/>
        <v>25.879000000000001</v>
      </c>
      <c r="D25" s="88">
        <f t="shared" si="3"/>
        <v>24.668000000000003</v>
      </c>
      <c r="E25" s="88">
        <f t="shared" si="3"/>
        <v>25.27</v>
      </c>
      <c r="F25" s="88">
        <f t="shared" si="3"/>
        <v>23.760999999999999</v>
      </c>
      <c r="G25" s="88">
        <f t="shared" si="3"/>
        <v>34.615000000000002</v>
      </c>
      <c r="H25" s="88">
        <f t="shared" si="3"/>
        <v>37.274999999999999</v>
      </c>
      <c r="I25" s="88">
        <f t="shared" si="3"/>
        <v>45.055</v>
      </c>
      <c r="J25" s="88">
        <f t="shared" si="3"/>
        <v>43.716999999999999</v>
      </c>
      <c r="K25" s="88">
        <f t="shared" si="3"/>
        <v>40.730000000000004</v>
      </c>
      <c r="L25" s="88">
        <f t="shared" si="3"/>
        <v>41.196000000000005</v>
      </c>
      <c r="M25" s="88">
        <f t="shared" si="3"/>
        <v>25.812999999999995</v>
      </c>
      <c r="N25" s="88">
        <f t="shared" si="3"/>
        <v>34.497999999999998</v>
      </c>
      <c r="O25" s="88">
        <f t="shared" si="3"/>
        <v>33.429000000000002</v>
      </c>
      <c r="P25" s="88">
        <f t="shared" si="3"/>
        <v>34.321000000000005</v>
      </c>
      <c r="Q25" s="88">
        <f t="shared" si="3"/>
        <v>28.563000000000002</v>
      </c>
      <c r="R25" s="88">
        <f t="shared" si="3"/>
        <v>16.138999999999999</v>
      </c>
      <c r="S25" s="88">
        <f t="shared" si="3"/>
        <v>20.002000000000002</v>
      </c>
      <c r="T25" s="88">
        <f t="shared" si="3"/>
        <v>20.154000000000003</v>
      </c>
      <c r="U25" s="88">
        <f t="shared" si="3"/>
        <v>16.632999999999999</v>
      </c>
      <c r="V25" s="88">
        <f t="shared" si="3"/>
        <v>20.519000000000002</v>
      </c>
      <c r="W25" s="88">
        <f t="shared" si="3"/>
        <v>12.420999999999999</v>
      </c>
      <c r="X25" s="88">
        <f t="shared" si="3"/>
        <v>16.152999999999999</v>
      </c>
      <c r="Y25" s="88">
        <f t="shared" si="3"/>
        <v>14.442</v>
      </c>
      <c r="Z25" s="89">
        <f t="shared" si="3"/>
        <v>0</v>
      </c>
      <c r="AA25" s="90">
        <f t="shared" si="3"/>
        <v>664.81400000000019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29.561</v>
      </c>
      <c r="C29" s="77">
        <v>25.879000000000001</v>
      </c>
      <c r="D29" s="77">
        <v>24.667999999999999</v>
      </c>
      <c r="E29" s="77">
        <v>25.27</v>
      </c>
      <c r="F29" s="77">
        <v>23.760999999999999</v>
      </c>
      <c r="G29" s="77">
        <v>54.576999999999998</v>
      </c>
      <c r="H29" s="77">
        <v>37.584000000000003</v>
      </c>
      <c r="I29" s="77">
        <v>46.283000000000001</v>
      </c>
      <c r="J29" s="77">
        <v>79.641999999999996</v>
      </c>
      <c r="K29" s="77">
        <v>87.256</v>
      </c>
      <c r="L29" s="77">
        <v>83.835999999999999</v>
      </c>
      <c r="M29" s="77">
        <v>72.525999999999996</v>
      </c>
      <c r="N29" s="77">
        <v>68.501000000000005</v>
      </c>
      <c r="O29" s="77">
        <v>63.654000000000003</v>
      </c>
      <c r="P29" s="77">
        <v>63.182000000000002</v>
      </c>
      <c r="Q29" s="77">
        <v>43.813000000000002</v>
      </c>
      <c r="R29" s="77">
        <v>49.228999999999999</v>
      </c>
      <c r="S29" s="77">
        <v>48.219000000000001</v>
      </c>
      <c r="T29" s="77">
        <v>26.108000000000001</v>
      </c>
      <c r="U29" s="77">
        <v>42.354999999999997</v>
      </c>
      <c r="V29" s="77">
        <v>20.518999999999998</v>
      </c>
      <c r="W29" s="77">
        <v>32.978000000000002</v>
      </c>
      <c r="X29" s="77">
        <v>33.100999999999999</v>
      </c>
      <c r="Y29" s="77">
        <v>17.562000000000001</v>
      </c>
      <c r="Z29" s="78"/>
      <c r="AA29" s="79">
        <f>SUM(B29:Z29)</f>
        <v>1100.0639999999999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29.561</v>
      </c>
      <c r="C31" s="62">
        <f t="shared" si="4"/>
        <v>25.879000000000001</v>
      </c>
      <c r="D31" s="62">
        <f t="shared" si="4"/>
        <v>24.667999999999999</v>
      </c>
      <c r="E31" s="62">
        <f t="shared" si="4"/>
        <v>25.27</v>
      </c>
      <c r="F31" s="62">
        <f t="shared" si="4"/>
        <v>23.760999999999999</v>
      </c>
      <c r="G31" s="62">
        <f t="shared" si="4"/>
        <v>54.576999999999998</v>
      </c>
      <c r="H31" s="62">
        <f t="shared" si="4"/>
        <v>37.584000000000003</v>
      </c>
      <c r="I31" s="62">
        <f t="shared" si="4"/>
        <v>46.283000000000001</v>
      </c>
      <c r="J31" s="62">
        <f t="shared" si="4"/>
        <v>79.641999999999996</v>
      </c>
      <c r="K31" s="62">
        <f t="shared" si="4"/>
        <v>87.256</v>
      </c>
      <c r="L31" s="62">
        <f t="shared" si="4"/>
        <v>83.835999999999999</v>
      </c>
      <c r="M31" s="62">
        <f t="shared" si="4"/>
        <v>72.525999999999996</v>
      </c>
      <c r="N31" s="62">
        <f t="shared" si="4"/>
        <v>68.501000000000005</v>
      </c>
      <c r="O31" s="62">
        <f t="shared" si="4"/>
        <v>63.654000000000003</v>
      </c>
      <c r="P31" s="62">
        <f t="shared" si="4"/>
        <v>63.182000000000002</v>
      </c>
      <c r="Q31" s="62">
        <f t="shared" si="4"/>
        <v>43.813000000000002</v>
      </c>
      <c r="R31" s="62">
        <f t="shared" si="4"/>
        <v>49.228999999999999</v>
      </c>
      <c r="S31" s="62">
        <f t="shared" si="4"/>
        <v>48.219000000000001</v>
      </c>
      <c r="T31" s="62">
        <f t="shared" si="4"/>
        <v>26.108000000000001</v>
      </c>
      <c r="U31" s="62">
        <f t="shared" si="4"/>
        <v>42.354999999999997</v>
      </c>
      <c r="V31" s="62">
        <f t="shared" si="4"/>
        <v>20.518999999999998</v>
      </c>
      <c r="W31" s="62">
        <f t="shared" si="4"/>
        <v>32.978000000000002</v>
      </c>
      <c r="X31" s="62">
        <f t="shared" si="4"/>
        <v>33.100999999999999</v>
      </c>
      <c r="Y31" s="62">
        <f t="shared" si="4"/>
        <v>17.562000000000001</v>
      </c>
      <c r="Z31" s="63">
        <f t="shared" si="4"/>
        <v>0</v>
      </c>
      <c r="AA31" s="64">
        <f t="shared" si="4"/>
        <v>1100.0639999999999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54.7</v>
      </c>
      <c r="J38" s="99"/>
      <c r="K38" s="99"/>
      <c r="L38" s="99"/>
      <c r="M38" s="99"/>
      <c r="N38" s="99"/>
      <c r="O38" s="99"/>
      <c r="P38" s="99"/>
      <c r="Q38" s="99"/>
      <c r="R38" s="99">
        <v>31.8</v>
      </c>
      <c r="S38" s="99"/>
      <c r="T38" s="99"/>
      <c r="U38" s="99"/>
      <c r="V38" s="99">
        <v>96.2</v>
      </c>
      <c r="W38" s="99">
        <v>57.1</v>
      </c>
      <c r="X38" s="99"/>
      <c r="Y38" s="99"/>
      <c r="Z38" s="100"/>
      <c r="AA38" s="79">
        <f t="shared" si="5"/>
        <v>239.79999999999998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54.7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31.8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96.2</v>
      </c>
      <c r="W39" s="88">
        <f t="shared" si="6"/>
        <v>57.1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239.79999999999998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54.7</v>
      </c>
      <c r="J46" s="99"/>
      <c r="K46" s="99"/>
      <c r="L46" s="99"/>
      <c r="M46" s="99"/>
      <c r="N46" s="99"/>
      <c r="O46" s="99"/>
      <c r="P46" s="99"/>
      <c r="Q46" s="99"/>
      <c r="R46" s="99">
        <v>31.8</v>
      </c>
      <c r="S46" s="99"/>
      <c r="T46" s="99"/>
      <c r="U46" s="99"/>
      <c r="V46" s="99">
        <v>96.2</v>
      </c>
      <c r="W46" s="99">
        <v>57.1</v>
      </c>
      <c r="X46" s="99"/>
      <c r="Y46" s="99"/>
      <c r="Z46" s="100"/>
      <c r="AA46" s="79">
        <f t="shared" si="7"/>
        <v>239.79999999999998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54.7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31.8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96.2</v>
      </c>
      <c r="W48" s="88">
        <f t="shared" si="8"/>
        <v>57.1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239.79999999999998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29.561</v>
      </c>
      <c r="C51" s="88">
        <f t="shared" si="10"/>
        <v>25.879000000000001</v>
      </c>
      <c r="D51" s="88">
        <f t="shared" si="10"/>
        <v>24.668000000000003</v>
      </c>
      <c r="E51" s="88">
        <f t="shared" si="10"/>
        <v>25.27</v>
      </c>
      <c r="F51" s="88">
        <f t="shared" si="10"/>
        <v>23.760999999999999</v>
      </c>
      <c r="G51" s="88">
        <f t="shared" si="10"/>
        <v>54.576999999999998</v>
      </c>
      <c r="H51" s="88">
        <f t="shared" si="10"/>
        <v>37.583999999999996</v>
      </c>
      <c r="I51" s="88">
        <f t="shared" si="10"/>
        <v>100.983</v>
      </c>
      <c r="J51" s="88">
        <f t="shared" si="10"/>
        <v>79.641999999999996</v>
      </c>
      <c r="K51" s="88">
        <f t="shared" si="10"/>
        <v>87.256</v>
      </c>
      <c r="L51" s="88">
        <f t="shared" si="10"/>
        <v>83.835999999999999</v>
      </c>
      <c r="M51" s="88">
        <f t="shared" si="10"/>
        <v>72.525999999999996</v>
      </c>
      <c r="N51" s="88">
        <f t="shared" si="10"/>
        <v>68.501000000000005</v>
      </c>
      <c r="O51" s="88">
        <f t="shared" si="10"/>
        <v>63.653999999999996</v>
      </c>
      <c r="P51" s="88">
        <f t="shared" si="10"/>
        <v>63.182000000000002</v>
      </c>
      <c r="Q51" s="88">
        <f t="shared" si="10"/>
        <v>43.813000000000002</v>
      </c>
      <c r="R51" s="88">
        <f t="shared" si="10"/>
        <v>81.028999999999996</v>
      </c>
      <c r="S51" s="88">
        <f t="shared" si="10"/>
        <v>48.219000000000008</v>
      </c>
      <c r="T51" s="88">
        <f t="shared" si="10"/>
        <v>26.108000000000004</v>
      </c>
      <c r="U51" s="88">
        <f t="shared" si="10"/>
        <v>42.355000000000004</v>
      </c>
      <c r="V51" s="88">
        <f t="shared" si="10"/>
        <v>116.71900000000001</v>
      </c>
      <c r="W51" s="88">
        <f t="shared" si="10"/>
        <v>90.078000000000003</v>
      </c>
      <c r="X51" s="88">
        <f t="shared" si="10"/>
        <v>33.100999999999999</v>
      </c>
      <c r="Y51" s="88">
        <f t="shared" si="10"/>
        <v>17.562000000000001</v>
      </c>
      <c r="Z51" s="89">
        <f t="shared" si="10"/>
        <v>0</v>
      </c>
      <c r="AA51" s="105">
        <f>SUM(B51:Z51)</f>
        <v>1339.864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-8.1999999999999993</v>
      </c>
      <c r="C4" s="18"/>
      <c r="D4" s="18"/>
      <c r="E4" s="18"/>
      <c r="F4" s="18"/>
      <c r="G4" s="18">
        <v>-54.5</v>
      </c>
      <c r="H4" s="18"/>
      <c r="I4" s="18">
        <v>54.7</v>
      </c>
      <c r="J4" s="18">
        <v>-79.400000000000006</v>
      </c>
      <c r="K4" s="18">
        <v>-87</v>
      </c>
      <c r="L4" s="18">
        <v>-83.5</v>
      </c>
      <c r="M4" s="18">
        <v>-72.3</v>
      </c>
      <c r="N4" s="18">
        <v>-43.8</v>
      </c>
      <c r="O4" s="18">
        <v>-39.200000000000003</v>
      </c>
      <c r="P4" s="18">
        <v>-39.9</v>
      </c>
      <c r="Q4" s="18"/>
      <c r="R4" s="18">
        <v>31.8</v>
      </c>
      <c r="S4" s="18">
        <v>-48.2</v>
      </c>
      <c r="T4" s="18"/>
      <c r="U4" s="18">
        <v>-42.3</v>
      </c>
      <c r="V4" s="18">
        <v>96.2</v>
      </c>
      <c r="W4" s="18">
        <v>57.1</v>
      </c>
      <c r="X4" s="18">
        <v>-33</v>
      </c>
      <c r="Y4" s="18">
        <v>-11.7</v>
      </c>
      <c r="Z4" s="19"/>
      <c r="AA4" s="112">
        <f>SUM(B4:Z4)</f>
        <v>-403.19999999999993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245.82</v>
      </c>
      <c r="C7" s="118">
        <v>220.44</v>
      </c>
      <c r="D7" s="118">
        <v>211.94</v>
      </c>
      <c r="E7" s="118">
        <v>203.07</v>
      </c>
      <c r="F7" s="118">
        <v>210.41</v>
      </c>
      <c r="G7" s="118">
        <v>233.6</v>
      </c>
      <c r="H7" s="118">
        <v>260.99</v>
      </c>
      <c r="I7" s="118">
        <v>283.92</v>
      </c>
      <c r="J7" s="118">
        <v>275</v>
      </c>
      <c r="K7" s="118">
        <v>245</v>
      </c>
      <c r="L7" s="118">
        <v>232.99</v>
      </c>
      <c r="M7" s="118">
        <v>231.98</v>
      </c>
      <c r="N7" s="118">
        <v>239.99</v>
      </c>
      <c r="O7" s="118">
        <v>239.99</v>
      </c>
      <c r="P7" s="118">
        <v>238.92</v>
      </c>
      <c r="Q7" s="118">
        <v>249.4</v>
      </c>
      <c r="R7" s="118">
        <v>237.9</v>
      </c>
      <c r="S7" s="118">
        <v>261.22000000000003</v>
      </c>
      <c r="T7" s="118">
        <v>310.07</v>
      </c>
      <c r="U7" s="118">
        <v>336.22</v>
      </c>
      <c r="V7" s="118">
        <v>295.92</v>
      </c>
      <c r="W7" s="118">
        <v>251.72</v>
      </c>
      <c r="X7" s="118">
        <v>242.89</v>
      </c>
      <c r="Y7" s="118">
        <v>237.2</v>
      </c>
      <c r="Z7" s="119"/>
      <c r="AA7" s="120">
        <f>IF(SUM(B7:Z7)&lt;&gt;0,AVERAGEIF(B7:Z7,"&lt;&gt;"""),"")</f>
        <v>249.85833333333338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8.1999999999999993</v>
      </c>
      <c r="C15" s="134"/>
      <c r="D15" s="134"/>
      <c r="E15" s="134"/>
      <c r="F15" s="134"/>
      <c r="G15" s="134">
        <v>54.5</v>
      </c>
      <c r="H15" s="134"/>
      <c r="I15" s="134"/>
      <c r="J15" s="134">
        <v>79.400000000000006</v>
      </c>
      <c r="K15" s="134">
        <v>87</v>
      </c>
      <c r="L15" s="134">
        <v>83.5</v>
      </c>
      <c r="M15" s="134">
        <v>72.3</v>
      </c>
      <c r="N15" s="134">
        <v>43.8</v>
      </c>
      <c r="O15" s="134">
        <v>39.200000000000003</v>
      </c>
      <c r="P15" s="134">
        <v>39.9</v>
      </c>
      <c r="Q15" s="134"/>
      <c r="R15" s="134"/>
      <c r="S15" s="134">
        <v>48.2</v>
      </c>
      <c r="T15" s="134"/>
      <c r="U15" s="134">
        <v>42.3</v>
      </c>
      <c r="V15" s="134"/>
      <c r="W15" s="134"/>
      <c r="X15" s="134">
        <v>33</v>
      </c>
      <c r="Y15" s="134">
        <v>11.7</v>
      </c>
      <c r="Z15" s="132"/>
      <c r="AA15" s="133">
        <f t="shared" si="0"/>
        <v>643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8.1999999999999993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54.5</v>
      </c>
      <c r="H16" s="136">
        <f t="shared" si="1"/>
        <v>0</v>
      </c>
      <c r="I16" s="136">
        <f t="shared" si="1"/>
        <v>0</v>
      </c>
      <c r="J16" s="136">
        <f t="shared" si="1"/>
        <v>79.400000000000006</v>
      </c>
      <c r="K16" s="136">
        <f t="shared" si="1"/>
        <v>87</v>
      </c>
      <c r="L16" s="136">
        <f t="shared" si="1"/>
        <v>83.5</v>
      </c>
      <c r="M16" s="136">
        <f t="shared" si="1"/>
        <v>72.3</v>
      </c>
      <c r="N16" s="136">
        <f t="shared" si="1"/>
        <v>43.8</v>
      </c>
      <c r="O16" s="136">
        <f t="shared" si="1"/>
        <v>39.200000000000003</v>
      </c>
      <c r="P16" s="136">
        <f t="shared" si="1"/>
        <v>39.9</v>
      </c>
      <c r="Q16" s="136">
        <f t="shared" si="1"/>
        <v>0</v>
      </c>
      <c r="R16" s="136">
        <f t="shared" si="1"/>
        <v>0</v>
      </c>
      <c r="S16" s="136">
        <f t="shared" si="1"/>
        <v>48.2</v>
      </c>
      <c r="T16" s="136">
        <f t="shared" si="1"/>
        <v>0</v>
      </c>
      <c r="U16" s="136">
        <f t="shared" si="1"/>
        <v>42.3</v>
      </c>
      <c r="V16" s="136">
        <f t="shared" si="1"/>
        <v>0</v>
      </c>
      <c r="W16" s="136">
        <f t="shared" si="1"/>
        <v>0</v>
      </c>
      <c r="X16" s="136">
        <f t="shared" si="1"/>
        <v>33</v>
      </c>
      <c r="Y16" s="136">
        <f t="shared" si="1"/>
        <v>11.7</v>
      </c>
      <c r="Z16" s="137" t="str">
        <f t="shared" si="1"/>
        <v/>
      </c>
      <c r="AA16" s="90">
        <f t="shared" si="0"/>
        <v>643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54.7</v>
      </c>
      <c r="J23" s="134"/>
      <c r="K23" s="134"/>
      <c r="L23" s="134"/>
      <c r="M23" s="134"/>
      <c r="N23" s="134"/>
      <c r="O23" s="134"/>
      <c r="P23" s="134"/>
      <c r="Q23" s="134"/>
      <c r="R23" s="134">
        <v>31.8</v>
      </c>
      <c r="S23" s="134"/>
      <c r="T23" s="134"/>
      <c r="U23" s="134"/>
      <c r="V23" s="134">
        <v>96.2</v>
      </c>
      <c r="W23" s="134">
        <v>57.1</v>
      </c>
      <c r="X23" s="134"/>
      <c r="Y23" s="134"/>
      <c r="Z23" s="132"/>
      <c r="AA23" s="133">
        <f t="shared" si="2"/>
        <v>239.79999999999998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54.7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31.8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96.2</v>
      </c>
      <c r="W24" s="136">
        <f t="shared" si="3"/>
        <v>57.1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239.79999999999998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2022-03-16T14:25:23Z</dcterms:created>
  <dcterms:modified xsi:type="dcterms:W3CDTF">2022-03-16T14:25:24Z</dcterms:modified>
</cp:coreProperties>
</file>