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<sst xmlns="http://schemas.openxmlformats.org/spreadsheetml/2006/main" count="117" uniqueCount="53">
  <si>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15/03/2022 16:16:45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</si>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</sst>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35.005000000000003</c:v>
                </c:pt>
                <c:pt idx="8">
                  <c:v>183</c:v>
                </c:pt>
                <c:pt idx="9">
                  <c:v>45.68</c:v>
                </c:pt>
                <c:pt idx="10">
                  <c:v>33.119999999999997</c:v>
                </c:pt>
                <c:pt idx="11">
                  <c:v>70.007000000000005</c:v>
                </c:pt>
                <c:pt idx="12">
                  <c:v>73</c:v>
                </c:pt>
                <c:pt idx="13">
                  <c:v>55</c:v>
                </c:pt>
                <c:pt idx="14">
                  <c:v>67</c:v>
                </c:pt>
                <c:pt idx="18">
                  <c:v>205.452</c:v>
                </c:pt>
                <c:pt idx="20">
                  <c:v>52.543999999999997</c:v>
                </c:pt>
                <c:pt idx="23">
                  <c:v>4.2409999999999997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28.7</c:v>
                </c:pt>
                <c:pt idx="16">
                  <c:v>12.3</c:v>
                </c:pt>
                <c:pt idx="17">
                  <c:v>0</c:v>
                </c:pt>
                <c:pt idx="18">
                  <c:v>0</c:v>
                </c:pt>
                <c:pt idx="19">
                  <c:v>16.399999999999999</c:v>
                </c:pt>
                <c:pt idx="20">
                  <c:v>0</c:v>
                </c:pt>
                <c:pt idx="21">
                  <c:v>0</c:v>
                </c:pt>
                <c:pt idx="22">
                  <c:v>10.5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14.858000000000001</c:v>
                </c:pt>
                <c:pt idx="9">
                  <c:v>0.23599999999999999</c:v>
                </c:pt>
                <c:pt idx="11">
                  <c:v>13.360000000000003</c:v>
                </c:pt>
                <c:pt idx="12">
                  <c:v>20.233999999999998</c:v>
                </c:pt>
                <c:pt idx="13">
                  <c:v>14.74</c:v>
                </c:pt>
                <c:pt idx="14">
                  <c:v>14.068</c:v>
                </c:pt>
                <c:pt idx="16">
                  <c:v>1.6E-2</c:v>
                </c:pt>
                <c:pt idx="18">
                  <c:v>6.3840000000000003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252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635328"/>
        <c:axId val="181635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28.942999999999994</c:v>
                </c:pt>
                <c:pt idx="1">
                  <c:v>15.507999999999999</c:v>
                </c:pt>
                <c:pt idx="2">
                  <c:v>16.178999999999998</c:v>
                </c:pt>
                <c:pt idx="3">
                  <c:v>14.006</c:v>
                </c:pt>
                <c:pt idx="4">
                  <c:v>8.2110000000000003</c:v>
                </c:pt>
                <c:pt idx="5">
                  <c:v>8.0069999999999997</c:v>
                </c:pt>
                <c:pt idx="6">
                  <c:v>46.996000000000002</c:v>
                </c:pt>
                <c:pt idx="7">
                  <c:v>265.18499999999995</c:v>
                </c:pt>
                <c:pt idx="8">
                  <c:v>214.1</c:v>
                </c:pt>
                <c:pt idx="9">
                  <c:v>60.548000000000002</c:v>
                </c:pt>
                <c:pt idx="10">
                  <c:v>44.704000000000001</c:v>
                </c:pt>
                <c:pt idx="11">
                  <c:v>98.9</c:v>
                </c:pt>
                <c:pt idx="12">
                  <c:v>109.6</c:v>
                </c:pt>
                <c:pt idx="13">
                  <c:v>84.8</c:v>
                </c:pt>
                <c:pt idx="14">
                  <c:v>94.2</c:v>
                </c:pt>
                <c:pt idx="15">
                  <c:v>32.644999999999996</c:v>
                </c:pt>
                <c:pt idx="16">
                  <c:v>22.014999999999997</c:v>
                </c:pt>
                <c:pt idx="17">
                  <c:v>16.521000000000001</c:v>
                </c:pt>
                <c:pt idx="18">
                  <c:v>234.9</c:v>
                </c:pt>
                <c:pt idx="19">
                  <c:v>23.134000000000004</c:v>
                </c:pt>
                <c:pt idx="20">
                  <c:v>62.201999999999998</c:v>
                </c:pt>
                <c:pt idx="21">
                  <c:v>9.5360000000000014</c:v>
                </c:pt>
                <c:pt idx="22">
                  <c:v>17.096999999999998</c:v>
                </c:pt>
                <c:pt idx="23">
                  <c:v>9.7219999999999995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635328"/>
        <c:axId val="181635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250.5</c:v>
                </c:pt>
                <c:pt idx="1">
                  <c:v>252.4</c:v>
                </c:pt>
                <c:pt idx="2">
                  <c:v>247.57</c:v>
                </c:pt>
                <c:pt idx="3">
                  <c:v>246</c:v>
                </c:pt>
                <c:pt idx="4">
                  <c:v>246.09</c:v>
                </c:pt>
                <c:pt idx="5">
                  <c:v>271.57</c:v>
                </c:pt>
                <c:pt idx="6">
                  <c:v>313.95999999999998</c:v>
                </c:pt>
                <c:pt idx="7">
                  <c:v>353.6</c:v>
                </c:pt>
                <c:pt idx="8">
                  <c:v>319</c:v>
                </c:pt>
                <c:pt idx="9">
                  <c:v>273.95999999999998</c:v>
                </c:pt>
                <c:pt idx="10">
                  <c:v>252.39</c:v>
                </c:pt>
                <c:pt idx="11">
                  <c:v>254.16</c:v>
                </c:pt>
                <c:pt idx="12">
                  <c:v>259.08999999999997</c:v>
                </c:pt>
                <c:pt idx="13">
                  <c:v>254.09</c:v>
                </c:pt>
                <c:pt idx="14">
                  <c:v>258.39</c:v>
                </c:pt>
                <c:pt idx="15">
                  <c:v>259.87</c:v>
                </c:pt>
                <c:pt idx="16">
                  <c:v>269.08999999999997</c:v>
                </c:pt>
                <c:pt idx="17">
                  <c:v>289.58</c:v>
                </c:pt>
                <c:pt idx="18">
                  <c:v>320</c:v>
                </c:pt>
                <c:pt idx="19">
                  <c:v>344</c:v>
                </c:pt>
                <c:pt idx="20">
                  <c:v>303.49</c:v>
                </c:pt>
                <c:pt idx="21">
                  <c:v>276.01</c:v>
                </c:pt>
                <c:pt idx="22">
                  <c:v>270</c:v>
                </c:pt>
                <c:pt idx="23">
                  <c:v>255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636504"/>
        <c:axId val="181636112"/>
      </c:lineChart>
      <c:catAx>
        <c:axId val="181635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635720"/>
        <c:crosses val="autoZero"/>
        <c:auto val="1"/>
        <c:lblAlgn val="ctr"/>
        <c:lblOffset val="100"/>
        <c:noMultiLvlLbl val="0"/>
      </c:catAx>
      <c:valAx>
        <c:axId val="181635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635328"/>
        <c:crosses val="autoZero"/>
        <c:crossBetween val="between"/>
      </c:valAx>
      <c:valAx>
        <c:axId val="181636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636504"/>
        <c:crosses val="max"/>
        <c:crossBetween val="between"/>
      </c:valAx>
      <c:catAx>
        <c:axId val="181636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636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28.899000000000001</v>
      </c>
      <c r="C4" s="18">
        <v>15.477000000000002</v>
      </c>
      <c r="D4" s="18">
        <v>16.131999999999998</v>
      </c>
      <c r="E4" s="18">
        <v>14.015999999999998</v>
      </c>
      <c r="F4" s="18">
        <v>8.2110000000000003</v>
      </c>
      <c r="G4" s="18">
        <v>8.0069999999999997</v>
      </c>
      <c r="H4" s="18">
        <v>46.996000000000002</v>
      </c>
      <c r="I4" s="18">
        <v>265.185</v>
      </c>
      <c r="J4" s="18">
        <v>214.08700000000002</v>
      </c>
      <c r="K4" s="18">
        <v>60.55</v>
      </c>
      <c r="L4" s="18">
        <v>44.740999999999993</v>
      </c>
      <c r="M4" s="18">
        <v>98.91700000000003</v>
      </c>
      <c r="N4" s="18">
        <v>109.596</v>
      </c>
      <c r="O4" s="18">
        <v>84.803999999999988</v>
      </c>
      <c r="P4" s="18">
        <v>94.191999999999993</v>
      </c>
      <c r="Q4" s="18">
        <v>32.623999999999995</v>
      </c>
      <c r="R4" s="18">
        <v>22.016000000000002</v>
      </c>
      <c r="S4" s="18">
        <v>16.521000000000001</v>
      </c>
      <c r="T4" s="18">
        <v>234.92400000000001</v>
      </c>
      <c r="U4" s="18">
        <v>23.127999999999997</v>
      </c>
      <c r="V4" s="18">
        <v>62.201999999999998</v>
      </c>
      <c r="W4" s="18">
        <v>9.5359999999999996</v>
      </c>
      <c r="X4" s="18">
        <v>17.134</v>
      </c>
      <c r="Y4" s="18">
        <v>9.7220000000000013</v>
      </c>
      <c r="Z4" s="19"/>
      <c r="AA4" s="20">
        <f>SUM(B4:Z4)</f>
        <v>1537.617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250.5</v>
      </c>
      <c r="C7" s="28">
        <v>252.4</v>
      </c>
      <c r="D7" s="28">
        <v>247.57</v>
      </c>
      <c r="E7" s="28">
        <v>246</v>
      </c>
      <c r="F7" s="28">
        <v>246.09</v>
      </c>
      <c r="G7" s="28">
        <v>271.57</v>
      </c>
      <c r="H7" s="28">
        <v>313.95999999999998</v>
      </c>
      <c r="I7" s="28">
        <v>353.6</v>
      </c>
      <c r="J7" s="28">
        <v>319</v>
      </c>
      <c r="K7" s="28">
        <v>273.95999999999998</v>
      </c>
      <c r="L7" s="28">
        <v>252.39</v>
      </c>
      <c r="M7" s="28">
        <v>254.16</v>
      </c>
      <c r="N7" s="28">
        <v>259.08999999999997</v>
      </c>
      <c r="O7" s="28">
        <v>254.09</v>
      </c>
      <c r="P7" s="28">
        <v>258.39</v>
      </c>
      <c r="Q7" s="28">
        <v>259.87</v>
      </c>
      <c r="R7" s="28">
        <v>269.08999999999997</v>
      </c>
      <c r="S7" s="28">
        <v>289.58</v>
      </c>
      <c r="T7" s="28">
        <v>320</v>
      </c>
      <c r="U7" s="28">
        <v>344</v>
      </c>
      <c r="V7" s="28">
        <v>303.49</v>
      </c>
      <c r="W7" s="28">
        <v>276.01</v>
      </c>
      <c r="X7" s="28">
        <v>270</v>
      </c>
      <c r="Y7" s="28">
        <v>255</v>
      </c>
      <c r="Z7" s="29"/>
      <c r="AA7" s="30">
        <f>IF(SUM(B7:Z7)&lt;&gt;0,AVERAGEIF(B7:Z7,"&lt;&gt;"""),"")</f>
        <v>276.65875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35.005000000000003</v>
      </c>
      <c r="I12" s="52"/>
      <c r="J12" s="52">
        <v>183</v>
      </c>
      <c r="K12" s="52">
        <v>45.68</v>
      </c>
      <c r="L12" s="52">
        <v>33.119999999999997</v>
      </c>
      <c r="M12" s="52">
        <v>70.007000000000005</v>
      </c>
      <c r="N12" s="52">
        <v>73</v>
      </c>
      <c r="O12" s="52">
        <v>55</v>
      </c>
      <c r="P12" s="52">
        <v>67</v>
      </c>
      <c r="Q12" s="52"/>
      <c r="R12" s="52"/>
      <c r="S12" s="52"/>
      <c r="T12" s="52">
        <v>205.452</v>
      </c>
      <c r="U12" s="52"/>
      <c r="V12" s="52">
        <v>52.543999999999997</v>
      </c>
      <c r="W12" s="52"/>
      <c r="X12" s="52"/>
      <c r="Y12" s="52">
        <v>4.2409999999999997</v>
      </c>
      <c r="Z12" s="53"/>
      <c r="AA12" s="54">
        <f t="shared" si="0"/>
        <v>824.04899999999998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252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252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14.858000000000001</v>
      </c>
      <c r="K14" s="57">
        <v>0.23599999999999999</v>
      </c>
      <c r="L14" s="57"/>
      <c r="M14" s="57">
        <v>13.360000000000003</v>
      </c>
      <c r="N14" s="57">
        <v>20.233999999999998</v>
      </c>
      <c r="O14" s="57">
        <v>14.74</v>
      </c>
      <c r="P14" s="57">
        <v>14.068</v>
      </c>
      <c r="Q14" s="57"/>
      <c r="R14" s="57">
        <v>1.6E-2</v>
      </c>
      <c r="S14" s="57"/>
      <c r="T14" s="57">
        <v>6.3840000000000003</v>
      </c>
      <c r="U14" s="57"/>
      <c r="V14" s="57"/>
      <c r="W14" s="57"/>
      <c r="X14" s="57"/>
      <c r="Y14" s="57"/>
      <c r="Z14" s="58"/>
      <c r="AA14" s="59">
        <f t="shared" si="0"/>
        <v>83.896000000000015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35.005000000000003</v>
      </c>
      <c r="I16" s="62">
        <f t="shared" si="1"/>
        <v>252</v>
      </c>
      <c r="J16" s="62">
        <f t="shared" si="1"/>
        <v>197.858</v>
      </c>
      <c r="K16" s="62">
        <f t="shared" si="1"/>
        <v>45.915999999999997</v>
      </c>
      <c r="L16" s="62">
        <f t="shared" si="1"/>
        <v>33.119999999999997</v>
      </c>
      <c r="M16" s="62">
        <f t="shared" si="1"/>
        <v>83.367000000000004</v>
      </c>
      <c r="N16" s="62">
        <f t="shared" si="1"/>
        <v>93.233999999999995</v>
      </c>
      <c r="O16" s="62">
        <f t="shared" si="1"/>
        <v>69.739999999999995</v>
      </c>
      <c r="P16" s="62">
        <f t="shared" si="1"/>
        <v>81.067999999999998</v>
      </c>
      <c r="Q16" s="62">
        <f t="shared" si="1"/>
        <v>0</v>
      </c>
      <c r="R16" s="62">
        <f t="shared" si="1"/>
        <v>1.6E-2</v>
      </c>
      <c r="S16" s="62">
        <f t="shared" si="1"/>
        <v>0</v>
      </c>
      <c r="T16" s="62">
        <f t="shared" si="1"/>
        <v>211.83600000000001</v>
      </c>
      <c r="U16" s="62">
        <f t="shared" si="1"/>
        <v>0</v>
      </c>
      <c r="V16" s="62">
        <f t="shared" si="1"/>
        <v>52.543999999999997</v>
      </c>
      <c r="W16" s="62">
        <f t="shared" si="1"/>
        <v>0</v>
      </c>
      <c r="X16" s="62">
        <f t="shared" si="1"/>
        <v>0</v>
      </c>
      <c r="Y16" s="62">
        <f t="shared" si="1"/>
        <v>4.2409999999999997</v>
      </c>
      <c r="Z16" s="63" t="str">
        <f t="shared" si="1"/>
        <v/>
      </c>
      <c r="AA16" s="64">
        <f>SUM(AA10:AA15)</f>
        <v>1159.9449999999999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7.9989999999999997</v>
      </c>
      <c r="C21" s="81">
        <v>15.477000000000002</v>
      </c>
      <c r="D21" s="81">
        <v>16.131999999999998</v>
      </c>
      <c r="E21" s="81">
        <v>14.015999999999998</v>
      </c>
      <c r="F21" s="81">
        <v>8.2110000000000003</v>
      </c>
      <c r="G21" s="81">
        <v>8.0069999999999997</v>
      </c>
      <c r="H21" s="81">
        <v>11.991000000000001</v>
      </c>
      <c r="I21" s="81">
        <v>13.185</v>
      </c>
      <c r="J21" s="81">
        <v>16.229000000000003</v>
      </c>
      <c r="K21" s="81">
        <v>14.634000000000002</v>
      </c>
      <c r="L21" s="81">
        <v>11.621000000000002</v>
      </c>
      <c r="M21" s="81">
        <v>15.55</v>
      </c>
      <c r="N21" s="81">
        <v>16.361999999999998</v>
      </c>
      <c r="O21" s="81">
        <v>15.064</v>
      </c>
      <c r="P21" s="81">
        <v>13.123999999999999</v>
      </c>
      <c r="Q21" s="81">
        <v>3.9239999999999995</v>
      </c>
      <c r="R21" s="81">
        <v>9.6999999999999993</v>
      </c>
      <c r="S21" s="81">
        <v>16.521000000000001</v>
      </c>
      <c r="T21" s="81">
        <v>23.088000000000001</v>
      </c>
      <c r="U21" s="81">
        <v>6.7279999999999998</v>
      </c>
      <c r="V21" s="81">
        <v>9.6579999999999995</v>
      </c>
      <c r="W21" s="81">
        <v>9.5359999999999996</v>
      </c>
      <c r="X21" s="81">
        <v>6.6340000000000003</v>
      </c>
      <c r="Y21" s="81">
        <v>5.4809999999999999</v>
      </c>
      <c r="Z21" s="78"/>
      <c r="AA21" s="79">
        <f t="shared" si="2"/>
        <v>288.87200000000001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7.9989999999999997</v>
      </c>
      <c r="C25" s="88">
        <f t="shared" ref="C25:Z25" si="3">IF(LEN(C$2)&gt;0,SUM(C19:C24),"")</f>
        <v>15.477000000000002</v>
      </c>
      <c r="D25" s="88">
        <f t="shared" si="3"/>
        <v>16.131999999999998</v>
      </c>
      <c r="E25" s="88">
        <f t="shared" si="3"/>
        <v>14.015999999999998</v>
      </c>
      <c r="F25" s="88">
        <f t="shared" si="3"/>
        <v>8.2110000000000003</v>
      </c>
      <c r="G25" s="88">
        <f t="shared" si="3"/>
        <v>8.0069999999999997</v>
      </c>
      <c r="H25" s="88">
        <f t="shared" si="3"/>
        <v>11.991000000000001</v>
      </c>
      <c r="I25" s="88">
        <f t="shared" si="3"/>
        <v>13.185</v>
      </c>
      <c r="J25" s="88">
        <f t="shared" si="3"/>
        <v>16.229000000000003</v>
      </c>
      <c r="K25" s="88">
        <f t="shared" si="3"/>
        <v>14.634000000000002</v>
      </c>
      <c r="L25" s="88">
        <f t="shared" si="3"/>
        <v>11.621000000000002</v>
      </c>
      <c r="M25" s="88">
        <f t="shared" si="3"/>
        <v>15.55</v>
      </c>
      <c r="N25" s="88">
        <f t="shared" si="3"/>
        <v>16.361999999999998</v>
      </c>
      <c r="O25" s="88">
        <f t="shared" si="3"/>
        <v>15.064</v>
      </c>
      <c r="P25" s="88">
        <f t="shared" si="3"/>
        <v>13.123999999999999</v>
      </c>
      <c r="Q25" s="88">
        <f t="shared" si="3"/>
        <v>3.9239999999999995</v>
      </c>
      <c r="R25" s="88">
        <f t="shared" si="3"/>
        <v>9.6999999999999993</v>
      </c>
      <c r="S25" s="88">
        <f t="shared" si="3"/>
        <v>16.521000000000001</v>
      </c>
      <c r="T25" s="88">
        <f t="shared" si="3"/>
        <v>23.088000000000001</v>
      </c>
      <c r="U25" s="88">
        <f t="shared" si="3"/>
        <v>6.7279999999999998</v>
      </c>
      <c r="V25" s="88">
        <f t="shared" si="3"/>
        <v>9.6579999999999995</v>
      </c>
      <c r="W25" s="88">
        <f t="shared" si="3"/>
        <v>9.5359999999999996</v>
      </c>
      <c r="X25" s="88">
        <f t="shared" si="3"/>
        <v>6.6340000000000003</v>
      </c>
      <c r="Y25" s="88">
        <f t="shared" si="3"/>
        <v>5.4809999999999999</v>
      </c>
      <c r="Z25" s="89" t="str">
        <f t="shared" si="3"/>
        <v/>
      </c>
      <c r="AA25" s="90">
        <f>SUM(AA19:AA24)</f>
        <v>288.87200000000001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7.9989999999999997</v>
      </c>
      <c r="C29" s="77">
        <v>15.477</v>
      </c>
      <c r="D29" s="77">
        <v>16.132000000000001</v>
      </c>
      <c r="E29" s="77">
        <v>14.016</v>
      </c>
      <c r="F29" s="77">
        <v>8.2110000000000003</v>
      </c>
      <c r="G29" s="77">
        <v>8.0069999999999997</v>
      </c>
      <c r="H29" s="77">
        <v>46.996000000000002</v>
      </c>
      <c r="I29" s="77">
        <v>265.185</v>
      </c>
      <c r="J29" s="77">
        <v>214.08699999999999</v>
      </c>
      <c r="K29" s="77">
        <v>60.55</v>
      </c>
      <c r="L29" s="77">
        <v>44.741</v>
      </c>
      <c r="M29" s="77">
        <v>98.917000000000002</v>
      </c>
      <c r="N29" s="77">
        <v>109.596</v>
      </c>
      <c r="O29" s="77">
        <v>84.804000000000002</v>
      </c>
      <c r="P29" s="77">
        <v>94.191999999999993</v>
      </c>
      <c r="Q29" s="77">
        <v>3.9239999999999999</v>
      </c>
      <c r="R29" s="77">
        <v>9.7159999999999993</v>
      </c>
      <c r="S29" s="77">
        <v>16.521000000000001</v>
      </c>
      <c r="T29" s="77">
        <v>234.92400000000001</v>
      </c>
      <c r="U29" s="77">
        <v>6.7279999999999998</v>
      </c>
      <c r="V29" s="77">
        <v>62.201999999999998</v>
      </c>
      <c r="W29" s="77">
        <v>9.5359999999999996</v>
      </c>
      <c r="X29" s="77">
        <v>6.6340000000000003</v>
      </c>
      <c r="Y29" s="77">
        <v>9.7219999999999995</v>
      </c>
      <c r="Z29" s="78"/>
      <c r="AA29" s="79">
        <f>SUM(B29:Z29)</f>
        <v>1448.8169999999998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7.9989999999999997</v>
      </c>
      <c r="C31" s="62">
        <f t="shared" ref="C31:Z31" si="4">IF(LEN(C$2)&gt;0,SUM(C28:C30),"")</f>
        <v>15.477</v>
      </c>
      <c r="D31" s="62">
        <f t="shared" si="4"/>
        <v>16.132000000000001</v>
      </c>
      <c r="E31" s="62">
        <f t="shared" si="4"/>
        <v>14.016</v>
      </c>
      <c r="F31" s="62">
        <f t="shared" si="4"/>
        <v>8.2110000000000003</v>
      </c>
      <c r="G31" s="62">
        <f t="shared" si="4"/>
        <v>8.0069999999999997</v>
      </c>
      <c r="H31" s="62">
        <f t="shared" si="4"/>
        <v>46.996000000000002</v>
      </c>
      <c r="I31" s="62">
        <f t="shared" si="4"/>
        <v>265.185</v>
      </c>
      <c r="J31" s="62">
        <f t="shared" si="4"/>
        <v>214.08699999999999</v>
      </c>
      <c r="K31" s="62">
        <f t="shared" si="4"/>
        <v>60.55</v>
      </c>
      <c r="L31" s="62">
        <f t="shared" si="4"/>
        <v>44.741</v>
      </c>
      <c r="M31" s="62">
        <f t="shared" si="4"/>
        <v>98.917000000000002</v>
      </c>
      <c r="N31" s="62">
        <f t="shared" si="4"/>
        <v>109.596</v>
      </c>
      <c r="O31" s="62">
        <f t="shared" si="4"/>
        <v>84.804000000000002</v>
      </c>
      <c r="P31" s="62">
        <f t="shared" si="4"/>
        <v>94.191999999999993</v>
      </c>
      <c r="Q31" s="62">
        <f t="shared" si="4"/>
        <v>3.9239999999999999</v>
      </c>
      <c r="R31" s="62">
        <f t="shared" si="4"/>
        <v>9.7159999999999993</v>
      </c>
      <c r="S31" s="62">
        <f t="shared" si="4"/>
        <v>16.521000000000001</v>
      </c>
      <c r="T31" s="62">
        <f t="shared" si="4"/>
        <v>234.92400000000001</v>
      </c>
      <c r="U31" s="62">
        <f t="shared" si="4"/>
        <v>6.7279999999999998</v>
      </c>
      <c r="V31" s="62">
        <f t="shared" si="4"/>
        <v>62.201999999999998</v>
      </c>
      <c r="W31" s="62">
        <f t="shared" si="4"/>
        <v>9.5359999999999996</v>
      </c>
      <c r="X31" s="62">
        <f t="shared" si="4"/>
        <v>6.6340000000000003</v>
      </c>
      <c r="Y31" s="62">
        <f t="shared" si="4"/>
        <v>9.7219999999999995</v>
      </c>
      <c r="Z31" s="63" t="str">
        <f t="shared" si="4"/>
        <v/>
      </c>
      <c r="AA31" s="64">
        <f>SUM(AA28:AA30)</f>
        <v>1448.8169999999998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20.9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28.7</v>
      </c>
      <c r="R38" s="99">
        <v>12.3</v>
      </c>
      <c r="S38" s="99"/>
      <c r="T38" s="99"/>
      <c r="U38" s="99">
        <v>16.399999999999999</v>
      </c>
      <c r="V38" s="99"/>
      <c r="W38" s="99"/>
      <c r="X38" s="99">
        <v>10.5</v>
      </c>
      <c r="Y38" s="99"/>
      <c r="Z38" s="100"/>
      <c r="AA38" s="79">
        <f t="shared" si="5"/>
        <v>88.799999999999983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28.7</v>
      </c>
      <c r="R39" s="88">
        <f t="shared" si="6"/>
        <v>12.3</v>
      </c>
      <c r="S39" s="88">
        <f t="shared" si="6"/>
        <v>0</v>
      </c>
      <c r="T39" s="88">
        <f t="shared" si="6"/>
        <v>0</v>
      </c>
      <c r="U39" s="88">
        <f t="shared" si="6"/>
        <v>16.399999999999999</v>
      </c>
      <c r="V39" s="88">
        <f t="shared" si="6"/>
        <v>0</v>
      </c>
      <c r="W39" s="88">
        <f t="shared" si="6"/>
        <v>0</v>
      </c>
      <c r="X39" s="88">
        <f t="shared" si="6"/>
        <v>10.5</v>
      </c>
      <c r="Y39" s="88">
        <f t="shared" si="6"/>
        <v>0</v>
      </c>
      <c r="Z39" s="89" t="str">
        <f t="shared" si="6"/>
        <v/>
      </c>
      <c r="AA39" s="90">
        <f t="shared" si="5"/>
        <v>88.799999999999983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20.9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28.7</v>
      </c>
      <c r="R46" s="99">
        <v>12.3</v>
      </c>
      <c r="S46" s="99"/>
      <c r="T46" s="99"/>
      <c r="U46" s="99">
        <v>16.399999999999999</v>
      </c>
      <c r="V46" s="99"/>
      <c r="W46" s="99"/>
      <c r="X46" s="99">
        <v>10.5</v>
      </c>
      <c r="Y46" s="99"/>
      <c r="Z46" s="100"/>
      <c r="AA46" s="79">
        <f t="shared" si="7"/>
        <v>88.799999999999983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20.9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28.7</v>
      </c>
      <c r="R48" s="88">
        <f t="shared" si="8"/>
        <v>12.3</v>
      </c>
      <c r="S48" s="88">
        <f t="shared" si="8"/>
        <v>0</v>
      </c>
      <c r="T48" s="88">
        <f t="shared" si="8"/>
        <v>0</v>
      </c>
      <c r="U48" s="88">
        <f t="shared" si="8"/>
        <v>16.399999999999999</v>
      </c>
      <c r="V48" s="88">
        <f t="shared" si="8"/>
        <v>0</v>
      </c>
      <c r="W48" s="88">
        <f t="shared" si="8"/>
        <v>0</v>
      </c>
      <c r="X48" s="88">
        <f t="shared" si="8"/>
        <v>10.5</v>
      </c>
      <c r="Y48" s="88">
        <f t="shared" si="8"/>
        <v>0</v>
      </c>
      <c r="Z48" s="89" t="str">
        <f t="shared" si="8"/>
        <v/>
      </c>
      <c r="AA48" s="90">
        <f t="shared" si="7"/>
        <v>88.799999999999983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28.898999999999997</v>
      </c>
      <c r="C51" s="88">
        <f t="shared" si="10"/>
        <v>15.477000000000002</v>
      </c>
      <c r="D51" s="88">
        <f t="shared" si="10"/>
        <v>16.131999999999998</v>
      </c>
      <c r="E51" s="88">
        <f t="shared" si="10"/>
        <v>14.015999999999998</v>
      </c>
      <c r="F51" s="88">
        <f t="shared" si="10"/>
        <v>8.2110000000000003</v>
      </c>
      <c r="G51" s="88">
        <f t="shared" si="10"/>
        <v>8.0069999999999997</v>
      </c>
      <c r="H51" s="88">
        <f t="shared" si="10"/>
        <v>46.996000000000002</v>
      </c>
      <c r="I51" s="88">
        <f t="shared" si="10"/>
        <v>265.185</v>
      </c>
      <c r="J51" s="88">
        <f t="shared" si="10"/>
        <v>214.08700000000002</v>
      </c>
      <c r="K51" s="88">
        <f t="shared" si="10"/>
        <v>60.55</v>
      </c>
      <c r="L51" s="88">
        <f t="shared" si="10"/>
        <v>44.741</v>
      </c>
      <c r="M51" s="88">
        <f t="shared" si="10"/>
        <v>98.917000000000002</v>
      </c>
      <c r="N51" s="88">
        <f t="shared" si="10"/>
        <v>109.59599999999999</v>
      </c>
      <c r="O51" s="88">
        <f t="shared" si="10"/>
        <v>84.804000000000002</v>
      </c>
      <c r="P51" s="88">
        <f t="shared" si="10"/>
        <v>94.191999999999993</v>
      </c>
      <c r="Q51" s="88">
        <f t="shared" si="10"/>
        <v>32.623999999999995</v>
      </c>
      <c r="R51" s="88">
        <f t="shared" si="10"/>
        <v>22.015999999999998</v>
      </c>
      <c r="S51" s="88">
        <f t="shared" si="10"/>
        <v>16.521000000000001</v>
      </c>
      <c r="T51" s="88">
        <f t="shared" si="10"/>
        <v>234.92400000000001</v>
      </c>
      <c r="U51" s="88">
        <f t="shared" si="10"/>
        <v>23.128</v>
      </c>
      <c r="V51" s="88">
        <f t="shared" si="10"/>
        <v>62.201999999999998</v>
      </c>
      <c r="W51" s="88">
        <f t="shared" si="10"/>
        <v>9.5359999999999996</v>
      </c>
      <c r="X51" s="88">
        <f t="shared" si="10"/>
        <v>17.134</v>
      </c>
      <c r="Y51" s="88">
        <f t="shared" si="10"/>
        <v>9.7219999999999995</v>
      </c>
      <c r="Z51" s="89" t="str">
        <f t="shared" si="10"/>
        <v/>
      </c>
      <c r="AA51" s="105">
        <f>SUM(B51:Z51)</f>
        <v>1537.617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28.942999999999994</v>
      </c>
      <c r="C4" s="18">
        <v>15.507999999999999</v>
      </c>
      <c r="D4" s="18">
        <v>16.178999999999998</v>
      </c>
      <c r="E4" s="18">
        <v>14.006</v>
      </c>
      <c r="F4" s="18">
        <v>8.2110000000000003</v>
      </c>
      <c r="G4" s="18">
        <v>8.0069999999999997</v>
      </c>
      <c r="H4" s="18">
        <v>46.996000000000002</v>
      </c>
      <c r="I4" s="18">
        <v>265.18499999999995</v>
      </c>
      <c r="J4" s="18">
        <v>214.1</v>
      </c>
      <c r="K4" s="18">
        <v>60.548000000000002</v>
      </c>
      <c r="L4" s="18">
        <v>44.704000000000001</v>
      </c>
      <c r="M4" s="18">
        <v>98.9</v>
      </c>
      <c r="N4" s="18">
        <v>109.6</v>
      </c>
      <c r="O4" s="18">
        <v>84.8</v>
      </c>
      <c r="P4" s="18">
        <v>94.2</v>
      </c>
      <c r="Q4" s="18">
        <v>32.644999999999996</v>
      </c>
      <c r="R4" s="18">
        <v>22.014999999999997</v>
      </c>
      <c r="S4" s="18">
        <v>16.521000000000001</v>
      </c>
      <c r="T4" s="18">
        <v>234.9</v>
      </c>
      <c r="U4" s="18">
        <v>23.134000000000004</v>
      </c>
      <c r="V4" s="18">
        <v>62.201999999999998</v>
      </c>
      <c r="W4" s="18">
        <v>9.5360000000000014</v>
      </c>
      <c r="X4" s="18">
        <v>17.096999999999998</v>
      </c>
      <c r="Y4" s="18">
        <v>9.7219999999999995</v>
      </c>
      <c r="Z4" s="19"/>
      <c r="AA4" s="20">
        <f>SUM(B4:Z4)</f>
        <v>1537.6590000000001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250.5</v>
      </c>
      <c r="C7" s="28">
        <v>252.4</v>
      </c>
      <c r="D7" s="28">
        <v>247.57</v>
      </c>
      <c r="E7" s="28">
        <v>246</v>
      </c>
      <c r="F7" s="28">
        <v>246.09</v>
      </c>
      <c r="G7" s="28">
        <v>271.57</v>
      </c>
      <c r="H7" s="28">
        <v>313.95999999999998</v>
      </c>
      <c r="I7" s="28">
        <v>353.6</v>
      </c>
      <c r="J7" s="28">
        <v>319</v>
      </c>
      <c r="K7" s="28">
        <v>273.95999999999998</v>
      </c>
      <c r="L7" s="28">
        <v>252.39</v>
      </c>
      <c r="M7" s="28">
        <v>254.16</v>
      </c>
      <c r="N7" s="28">
        <v>259.08999999999997</v>
      </c>
      <c r="O7" s="28">
        <v>254.09</v>
      </c>
      <c r="P7" s="28">
        <v>258.39</v>
      </c>
      <c r="Q7" s="28">
        <v>259.87</v>
      </c>
      <c r="R7" s="28">
        <v>269.08999999999997</v>
      </c>
      <c r="S7" s="28">
        <v>289.58</v>
      </c>
      <c r="T7" s="28">
        <v>320</v>
      </c>
      <c r="U7" s="28">
        <v>344</v>
      </c>
      <c r="V7" s="28">
        <v>303.49</v>
      </c>
      <c r="W7" s="28">
        <v>276.01</v>
      </c>
      <c r="X7" s="28">
        <v>270</v>
      </c>
      <c r="Y7" s="28">
        <v>255</v>
      </c>
      <c r="Z7" s="29"/>
      <c r="AA7" s="30">
        <f>IF(SUM(B7:Z7)&lt;&gt;0,AVERAGEIF(B7:Z7,"&lt;&gt;"""),"")</f>
        <v>276.65875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42.076000000000001</v>
      </c>
      <c r="I12" s="52">
        <v>57.219000000000001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99.295000000000002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187.977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187.977</v>
      </c>
    </row>
    <row r="14" spans="1:27" ht="24.95" customHeight="1" x14ac:dyDescent="0.2">
      <c r="A14" s="55" t="s">
        <v>10</v>
      </c>
      <c r="B14" s="56">
        <v>28.942999999999994</v>
      </c>
      <c r="C14" s="57">
        <v>5.4079999999999995</v>
      </c>
      <c r="D14" s="57">
        <v>7.2789999999999999</v>
      </c>
      <c r="E14" s="57">
        <v>6.1059999999999999</v>
      </c>
      <c r="F14" s="57">
        <v>5.4109999999999996</v>
      </c>
      <c r="G14" s="57">
        <v>7.8979999999999997</v>
      </c>
      <c r="H14" s="57">
        <v>4.92</v>
      </c>
      <c r="I14" s="57">
        <v>19.989000000000001</v>
      </c>
      <c r="J14" s="57"/>
      <c r="K14" s="57">
        <v>13.948</v>
      </c>
      <c r="L14" s="57">
        <v>19.103999999999999</v>
      </c>
      <c r="M14" s="57"/>
      <c r="N14" s="57"/>
      <c r="O14" s="57"/>
      <c r="P14" s="57"/>
      <c r="Q14" s="57">
        <v>32.644999999999996</v>
      </c>
      <c r="R14" s="57">
        <v>22.014999999999997</v>
      </c>
      <c r="S14" s="57">
        <v>16.521000000000001</v>
      </c>
      <c r="T14" s="57"/>
      <c r="U14" s="57">
        <v>23.134000000000004</v>
      </c>
      <c r="V14" s="57">
        <v>4.8639999999999999</v>
      </c>
      <c r="W14" s="57">
        <v>6.484</v>
      </c>
      <c r="X14" s="57">
        <v>16.141999999999999</v>
      </c>
      <c r="Y14" s="57">
        <v>9.7219999999999995</v>
      </c>
      <c r="Z14" s="58"/>
      <c r="AA14" s="59">
        <f t="shared" si="0"/>
        <v>250.53300000000004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28.942999999999994</v>
      </c>
      <c r="C16" s="62">
        <f t="shared" ref="C16:Z16" si="1">IF(LEN(C$2)&gt;0,SUM(C10:C15),"")</f>
        <v>5.4079999999999995</v>
      </c>
      <c r="D16" s="62">
        <f t="shared" si="1"/>
        <v>7.2789999999999999</v>
      </c>
      <c r="E16" s="62">
        <f t="shared" si="1"/>
        <v>6.1059999999999999</v>
      </c>
      <c r="F16" s="62">
        <f t="shared" si="1"/>
        <v>5.4109999999999996</v>
      </c>
      <c r="G16" s="62">
        <f t="shared" si="1"/>
        <v>7.8979999999999997</v>
      </c>
      <c r="H16" s="62">
        <f t="shared" si="1"/>
        <v>46.996000000000002</v>
      </c>
      <c r="I16" s="62">
        <f t="shared" si="1"/>
        <v>265.185</v>
      </c>
      <c r="J16" s="62">
        <f t="shared" si="1"/>
        <v>0</v>
      </c>
      <c r="K16" s="62">
        <f t="shared" si="1"/>
        <v>13.948</v>
      </c>
      <c r="L16" s="62">
        <f t="shared" si="1"/>
        <v>19.103999999999999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32.644999999999996</v>
      </c>
      <c r="R16" s="62">
        <f t="shared" si="1"/>
        <v>22.014999999999997</v>
      </c>
      <c r="S16" s="62">
        <f t="shared" si="1"/>
        <v>16.521000000000001</v>
      </c>
      <c r="T16" s="62">
        <f t="shared" si="1"/>
        <v>0</v>
      </c>
      <c r="U16" s="62">
        <f t="shared" si="1"/>
        <v>23.134000000000004</v>
      </c>
      <c r="V16" s="62">
        <f t="shared" si="1"/>
        <v>4.8639999999999999</v>
      </c>
      <c r="W16" s="62">
        <f t="shared" si="1"/>
        <v>6.484</v>
      </c>
      <c r="X16" s="62">
        <f t="shared" si="1"/>
        <v>16.141999999999999</v>
      </c>
      <c r="Y16" s="62">
        <f t="shared" si="1"/>
        <v>9.7219999999999995</v>
      </c>
      <c r="Z16" s="63" t="str">
        <f t="shared" si="1"/>
        <v/>
      </c>
      <c r="AA16" s="64">
        <f>SUM(AA10:AA15)</f>
        <v>537.80500000000006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0.109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0.23799999999999999</v>
      </c>
      <c r="W21" s="81">
        <v>3.052</v>
      </c>
      <c r="X21" s="81">
        <v>0.95499999999999996</v>
      </c>
      <c r="Y21" s="81"/>
      <c r="Z21" s="78"/>
      <c r="AA21" s="79">
        <f t="shared" si="2"/>
        <v>4.3540000000000001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0.109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0.23799999999999999</v>
      </c>
      <c r="W25" s="88">
        <f t="shared" si="3"/>
        <v>3.052</v>
      </c>
      <c r="X25" s="88">
        <f t="shared" si="3"/>
        <v>0.95499999999999996</v>
      </c>
      <c r="Y25" s="88">
        <f t="shared" si="3"/>
        <v>0</v>
      </c>
      <c r="Z25" s="89">
        <f t="shared" si="3"/>
        <v>0</v>
      </c>
      <c r="AA25" s="90">
        <f t="shared" si="3"/>
        <v>4.3540000000000001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28.943000000000001</v>
      </c>
      <c r="C29" s="77">
        <v>5.4080000000000004</v>
      </c>
      <c r="D29" s="77">
        <v>7.2789999999999999</v>
      </c>
      <c r="E29" s="77">
        <v>6.1059999999999999</v>
      </c>
      <c r="F29" s="77">
        <v>5.4109999999999996</v>
      </c>
      <c r="G29" s="77">
        <v>8.0069999999999997</v>
      </c>
      <c r="H29" s="77">
        <v>46.996000000000002</v>
      </c>
      <c r="I29" s="77">
        <v>265.185</v>
      </c>
      <c r="J29" s="77"/>
      <c r="K29" s="77">
        <v>13.948</v>
      </c>
      <c r="L29" s="77">
        <v>19.103999999999999</v>
      </c>
      <c r="M29" s="77"/>
      <c r="N29" s="77"/>
      <c r="O29" s="77"/>
      <c r="P29" s="77"/>
      <c r="Q29" s="77">
        <v>32.645000000000003</v>
      </c>
      <c r="R29" s="77">
        <v>22.015000000000001</v>
      </c>
      <c r="S29" s="77">
        <v>16.521000000000001</v>
      </c>
      <c r="T29" s="77"/>
      <c r="U29" s="77">
        <v>23.134</v>
      </c>
      <c r="V29" s="77">
        <v>5.1020000000000003</v>
      </c>
      <c r="W29" s="77">
        <v>9.5359999999999996</v>
      </c>
      <c r="X29" s="77">
        <v>17.097000000000001</v>
      </c>
      <c r="Y29" s="77">
        <v>9.7219999999999995</v>
      </c>
      <c r="Z29" s="78"/>
      <c r="AA29" s="79">
        <f>SUM(B29:Z29)</f>
        <v>542.15899999999988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28.943000000000001</v>
      </c>
      <c r="C31" s="62">
        <f t="shared" si="4"/>
        <v>5.4080000000000004</v>
      </c>
      <c r="D31" s="62">
        <f t="shared" si="4"/>
        <v>7.2789999999999999</v>
      </c>
      <c r="E31" s="62">
        <f t="shared" si="4"/>
        <v>6.1059999999999999</v>
      </c>
      <c r="F31" s="62">
        <f t="shared" si="4"/>
        <v>5.4109999999999996</v>
      </c>
      <c r="G31" s="62">
        <f t="shared" si="4"/>
        <v>8.0069999999999997</v>
      </c>
      <c r="H31" s="62">
        <f t="shared" si="4"/>
        <v>46.996000000000002</v>
      </c>
      <c r="I31" s="62">
        <f t="shared" si="4"/>
        <v>265.185</v>
      </c>
      <c r="J31" s="62">
        <f t="shared" si="4"/>
        <v>0</v>
      </c>
      <c r="K31" s="62">
        <f t="shared" si="4"/>
        <v>13.948</v>
      </c>
      <c r="L31" s="62">
        <f t="shared" si="4"/>
        <v>19.103999999999999</v>
      </c>
      <c r="M31" s="62">
        <f t="shared" si="4"/>
        <v>0</v>
      </c>
      <c r="N31" s="62">
        <f t="shared" si="4"/>
        <v>0</v>
      </c>
      <c r="O31" s="62">
        <f t="shared" si="4"/>
        <v>0</v>
      </c>
      <c r="P31" s="62">
        <f t="shared" si="4"/>
        <v>0</v>
      </c>
      <c r="Q31" s="62">
        <f t="shared" si="4"/>
        <v>32.645000000000003</v>
      </c>
      <c r="R31" s="62">
        <f t="shared" si="4"/>
        <v>22.015000000000001</v>
      </c>
      <c r="S31" s="62">
        <f t="shared" si="4"/>
        <v>16.521000000000001</v>
      </c>
      <c r="T31" s="62">
        <f t="shared" si="4"/>
        <v>0</v>
      </c>
      <c r="U31" s="62">
        <f t="shared" si="4"/>
        <v>23.134</v>
      </c>
      <c r="V31" s="62">
        <f t="shared" si="4"/>
        <v>5.1020000000000003</v>
      </c>
      <c r="W31" s="62">
        <f t="shared" si="4"/>
        <v>9.5359999999999996</v>
      </c>
      <c r="X31" s="62">
        <f t="shared" si="4"/>
        <v>17.097000000000001</v>
      </c>
      <c r="Y31" s="62">
        <f t="shared" si="4"/>
        <v>9.7219999999999995</v>
      </c>
      <c r="Z31" s="63">
        <f t="shared" si="4"/>
        <v>0</v>
      </c>
      <c r="AA31" s="64">
        <f t="shared" si="4"/>
        <v>542.15899999999988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10.1</v>
      </c>
      <c r="D38" s="99">
        <v>8.9</v>
      </c>
      <c r="E38" s="99">
        <v>7.9</v>
      </c>
      <c r="F38" s="99">
        <v>2.8</v>
      </c>
      <c r="G38" s="99"/>
      <c r="H38" s="99"/>
      <c r="I38" s="99"/>
      <c r="J38" s="99">
        <v>214.1</v>
      </c>
      <c r="K38" s="99">
        <v>46.6</v>
      </c>
      <c r="L38" s="99">
        <v>25.6</v>
      </c>
      <c r="M38" s="99">
        <v>98.9</v>
      </c>
      <c r="N38" s="99">
        <v>109.6</v>
      </c>
      <c r="O38" s="99">
        <v>84.8</v>
      </c>
      <c r="P38" s="99">
        <v>94.2</v>
      </c>
      <c r="Q38" s="99"/>
      <c r="R38" s="99"/>
      <c r="S38" s="99"/>
      <c r="T38" s="99">
        <v>234.9</v>
      </c>
      <c r="U38" s="99"/>
      <c r="V38" s="99">
        <v>57.1</v>
      </c>
      <c r="W38" s="99"/>
      <c r="X38" s="99"/>
      <c r="Y38" s="99"/>
      <c r="Z38" s="100"/>
      <c r="AA38" s="79">
        <f t="shared" si="5"/>
        <v>995.5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10.1</v>
      </c>
      <c r="D39" s="88">
        <f t="shared" si="6"/>
        <v>8.9</v>
      </c>
      <c r="E39" s="88">
        <f t="shared" si="6"/>
        <v>7.9</v>
      </c>
      <c r="F39" s="88">
        <f t="shared" si="6"/>
        <v>2.8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214.1</v>
      </c>
      <c r="K39" s="88">
        <f t="shared" si="6"/>
        <v>46.6</v>
      </c>
      <c r="L39" s="88">
        <f t="shared" si="6"/>
        <v>25.6</v>
      </c>
      <c r="M39" s="88">
        <f t="shared" si="6"/>
        <v>98.9</v>
      </c>
      <c r="N39" s="88">
        <f t="shared" si="6"/>
        <v>109.6</v>
      </c>
      <c r="O39" s="88">
        <f t="shared" si="6"/>
        <v>84.8</v>
      </c>
      <c r="P39" s="88">
        <f t="shared" si="6"/>
        <v>94.2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234.9</v>
      </c>
      <c r="U39" s="88">
        <f t="shared" si="6"/>
        <v>0</v>
      </c>
      <c r="V39" s="88">
        <f t="shared" si="6"/>
        <v>57.1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995.5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10.1</v>
      </c>
      <c r="D46" s="99">
        <v>8.9</v>
      </c>
      <c r="E46" s="99">
        <v>7.9</v>
      </c>
      <c r="F46" s="99">
        <v>2.8</v>
      </c>
      <c r="G46" s="99"/>
      <c r="H46" s="99"/>
      <c r="I46" s="99"/>
      <c r="J46" s="99">
        <v>214.1</v>
      </c>
      <c r="K46" s="99">
        <v>46.6</v>
      </c>
      <c r="L46" s="99">
        <v>25.6</v>
      </c>
      <c r="M46" s="99">
        <v>98.9</v>
      </c>
      <c r="N46" s="99">
        <v>109.6</v>
      </c>
      <c r="O46" s="99">
        <v>84.8</v>
      </c>
      <c r="P46" s="99">
        <v>94.2</v>
      </c>
      <c r="Q46" s="99"/>
      <c r="R46" s="99"/>
      <c r="S46" s="99"/>
      <c r="T46" s="99">
        <v>234.9</v>
      </c>
      <c r="U46" s="99"/>
      <c r="V46" s="99">
        <v>57.1</v>
      </c>
      <c r="W46" s="99"/>
      <c r="X46" s="99"/>
      <c r="Y46" s="99"/>
      <c r="Z46" s="100"/>
      <c r="AA46" s="79">
        <f t="shared" si="7"/>
        <v>995.5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10.1</v>
      </c>
      <c r="D48" s="88">
        <f t="shared" si="8"/>
        <v>8.9</v>
      </c>
      <c r="E48" s="88">
        <f t="shared" si="8"/>
        <v>7.9</v>
      </c>
      <c r="F48" s="88">
        <f t="shared" si="8"/>
        <v>2.8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214.1</v>
      </c>
      <c r="K48" s="88">
        <f t="shared" si="8"/>
        <v>46.6</v>
      </c>
      <c r="L48" s="88">
        <f t="shared" si="8"/>
        <v>25.6</v>
      </c>
      <c r="M48" s="88">
        <f t="shared" si="8"/>
        <v>98.9</v>
      </c>
      <c r="N48" s="88">
        <f t="shared" si="8"/>
        <v>109.6</v>
      </c>
      <c r="O48" s="88">
        <f t="shared" si="8"/>
        <v>84.8</v>
      </c>
      <c r="P48" s="88">
        <f t="shared" si="8"/>
        <v>94.2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234.9</v>
      </c>
      <c r="U48" s="88">
        <f t="shared" si="8"/>
        <v>0</v>
      </c>
      <c r="V48" s="88">
        <f t="shared" si="8"/>
        <v>57.1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995.5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28.942999999999994</v>
      </c>
      <c r="C51" s="88">
        <f t="shared" si="10"/>
        <v>15.507999999999999</v>
      </c>
      <c r="D51" s="88">
        <f t="shared" si="10"/>
        <v>16.179000000000002</v>
      </c>
      <c r="E51" s="88">
        <f t="shared" si="10"/>
        <v>14.006</v>
      </c>
      <c r="F51" s="88">
        <f t="shared" si="10"/>
        <v>8.2109999999999985</v>
      </c>
      <c r="G51" s="88">
        <f t="shared" si="10"/>
        <v>8.0069999999999997</v>
      </c>
      <c r="H51" s="88">
        <f t="shared" si="10"/>
        <v>46.996000000000002</v>
      </c>
      <c r="I51" s="88">
        <f t="shared" si="10"/>
        <v>265.185</v>
      </c>
      <c r="J51" s="88">
        <f t="shared" si="10"/>
        <v>214.1</v>
      </c>
      <c r="K51" s="88">
        <f t="shared" si="10"/>
        <v>60.548000000000002</v>
      </c>
      <c r="L51" s="88">
        <f t="shared" si="10"/>
        <v>44.704000000000001</v>
      </c>
      <c r="M51" s="88">
        <f t="shared" si="10"/>
        <v>98.9</v>
      </c>
      <c r="N51" s="88">
        <f t="shared" si="10"/>
        <v>109.6</v>
      </c>
      <c r="O51" s="88">
        <f t="shared" si="10"/>
        <v>84.8</v>
      </c>
      <c r="P51" s="88">
        <f t="shared" si="10"/>
        <v>94.2</v>
      </c>
      <c r="Q51" s="88">
        <f t="shared" si="10"/>
        <v>32.644999999999996</v>
      </c>
      <c r="R51" s="88">
        <f t="shared" si="10"/>
        <v>22.014999999999997</v>
      </c>
      <c r="S51" s="88">
        <f t="shared" si="10"/>
        <v>16.521000000000001</v>
      </c>
      <c r="T51" s="88">
        <f t="shared" si="10"/>
        <v>234.9</v>
      </c>
      <c r="U51" s="88">
        <f t="shared" si="10"/>
        <v>23.134000000000004</v>
      </c>
      <c r="V51" s="88">
        <f t="shared" si="10"/>
        <v>62.201999999999998</v>
      </c>
      <c r="W51" s="88">
        <f t="shared" si="10"/>
        <v>9.5359999999999996</v>
      </c>
      <c r="X51" s="88">
        <f t="shared" si="10"/>
        <v>17.096999999999998</v>
      </c>
      <c r="Y51" s="88">
        <f t="shared" si="10"/>
        <v>9.7219999999999995</v>
      </c>
      <c r="Z51" s="89">
        <f t="shared" si="10"/>
        <v>0</v>
      </c>
      <c r="AA51" s="105">
        <f>SUM(B51:Z51)</f>
        <v>1537.6590000000001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-20.9</v>
      </c>
      <c r="C4" s="18">
        <v>10.1</v>
      </c>
      <c r="D4" s="18">
        <v>8.9</v>
      </c>
      <c r="E4" s="18">
        <v>7.9</v>
      </c>
      <c r="F4" s="18">
        <v>2.8</v>
      </c>
      <c r="G4" s="18"/>
      <c r="H4" s="18"/>
      <c r="I4" s="18"/>
      <c r="J4" s="18">
        <v>214.1</v>
      </c>
      <c r="K4" s="18">
        <v>46.6</v>
      </c>
      <c r="L4" s="18">
        <v>25.6</v>
      </c>
      <c r="M4" s="18">
        <v>98.9</v>
      </c>
      <c r="N4" s="18">
        <v>109.6</v>
      </c>
      <c r="O4" s="18">
        <v>84.8</v>
      </c>
      <c r="P4" s="18">
        <v>94.2</v>
      </c>
      <c r="Q4" s="18">
        <v>-28.7</v>
      </c>
      <c r="R4" s="18">
        <v>-12.3</v>
      </c>
      <c r="S4" s="18"/>
      <c r="T4" s="18">
        <v>234.9</v>
      </c>
      <c r="U4" s="18">
        <v>-16.399999999999999</v>
      </c>
      <c r="V4" s="18">
        <v>57.1</v>
      </c>
      <c r="W4" s="18"/>
      <c r="X4" s="18">
        <v>-10.5</v>
      </c>
      <c r="Y4" s="18"/>
      <c r="Z4" s="19"/>
      <c r="AA4" s="112">
        <f>SUM(B4:Z4)</f>
        <v>906.7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250.5</v>
      </c>
      <c r="C7" s="118">
        <v>252.4</v>
      </c>
      <c r="D7" s="118">
        <v>247.57</v>
      </c>
      <c r="E7" s="118">
        <v>246</v>
      </c>
      <c r="F7" s="118">
        <v>246.09</v>
      </c>
      <c r="G7" s="118">
        <v>271.57</v>
      </c>
      <c r="H7" s="118">
        <v>313.95999999999998</v>
      </c>
      <c r="I7" s="118">
        <v>353.6</v>
      </c>
      <c r="J7" s="118">
        <v>319</v>
      </c>
      <c r="K7" s="118">
        <v>273.95999999999998</v>
      </c>
      <c r="L7" s="118">
        <v>252.39</v>
      </c>
      <c r="M7" s="118">
        <v>254.16</v>
      </c>
      <c r="N7" s="118">
        <v>259.08999999999997</v>
      </c>
      <c r="O7" s="118">
        <v>254.09</v>
      </c>
      <c r="P7" s="118">
        <v>258.39</v>
      </c>
      <c r="Q7" s="118">
        <v>259.87</v>
      </c>
      <c r="R7" s="118">
        <v>269.08999999999997</v>
      </c>
      <c r="S7" s="118">
        <v>289.58</v>
      </c>
      <c r="T7" s="118">
        <v>320</v>
      </c>
      <c r="U7" s="118">
        <v>344</v>
      </c>
      <c r="V7" s="118">
        <v>303.49</v>
      </c>
      <c r="W7" s="118">
        <v>276.01</v>
      </c>
      <c r="X7" s="118">
        <v>270</v>
      </c>
      <c r="Y7" s="118">
        <v>255</v>
      </c>
      <c r="Z7" s="119"/>
      <c r="AA7" s="120">
        <f>IF(SUM(B7:Z7)&lt;&gt;0,AVERAGEIF(B7:Z7,"&lt;&gt;"""),"")</f>
        <v>276.65875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20.9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28.7</v>
      </c>
      <c r="R15" s="134">
        <v>12.3</v>
      </c>
      <c r="S15" s="134"/>
      <c r="T15" s="134"/>
      <c r="U15" s="134">
        <v>16.399999999999999</v>
      </c>
      <c r="V15" s="134"/>
      <c r="W15" s="134"/>
      <c r="X15" s="134">
        <v>10.5</v>
      </c>
      <c r="Y15" s="134"/>
      <c r="Z15" s="132"/>
      <c r="AA15" s="133">
        <f t="shared" si="0"/>
        <v>88.799999999999983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20.9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28.7</v>
      </c>
      <c r="R16" s="136">
        <f t="shared" si="1"/>
        <v>12.3</v>
      </c>
      <c r="S16" s="136">
        <f t="shared" si="1"/>
        <v>0</v>
      </c>
      <c r="T16" s="136">
        <f t="shared" si="1"/>
        <v>0</v>
      </c>
      <c r="U16" s="136">
        <f t="shared" si="1"/>
        <v>16.399999999999999</v>
      </c>
      <c r="V16" s="136">
        <f t="shared" si="1"/>
        <v>0</v>
      </c>
      <c r="W16" s="136">
        <f t="shared" si="1"/>
        <v>0</v>
      </c>
      <c r="X16" s="136">
        <f t="shared" si="1"/>
        <v>10.5</v>
      </c>
      <c r="Y16" s="136">
        <f t="shared" si="1"/>
        <v>0</v>
      </c>
      <c r="Z16" s="137" t="str">
        <f t="shared" si="1"/>
        <v/>
      </c>
      <c r="AA16" s="90">
        <f t="shared" si="0"/>
        <v>88.799999999999983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10.1</v>
      </c>
      <c r="D23" s="134">
        <v>8.9</v>
      </c>
      <c r="E23" s="134">
        <v>7.9</v>
      </c>
      <c r="F23" s="134">
        <v>2.8</v>
      </c>
      <c r="G23" s="134"/>
      <c r="H23" s="134"/>
      <c r="I23" s="134"/>
      <c r="J23" s="134">
        <v>214.1</v>
      </c>
      <c r="K23" s="134">
        <v>46.6</v>
      </c>
      <c r="L23" s="134">
        <v>25.6</v>
      </c>
      <c r="M23" s="134">
        <v>98.9</v>
      </c>
      <c r="N23" s="134">
        <v>109.6</v>
      </c>
      <c r="O23" s="134">
        <v>84.8</v>
      </c>
      <c r="P23" s="134">
        <v>94.2</v>
      </c>
      <c r="Q23" s="134"/>
      <c r="R23" s="134"/>
      <c r="S23" s="134"/>
      <c r="T23" s="134">
        <v>234.9</v>
      </c>
      <c r="U23" s="134"/>
      <c r="V23" s="134">
        <v>57.1</v>
      </c>
      <c r="W23" s="134"/>
      <c r="X23" s="134"/>
      <c r="Y23" s="134"/>
      <c r="Z23" s="132"/>
      <c r="AA23" s="133">
        <f t="shared" si="2"/>
        <v>995.5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10.1</v>
      </c>
      <c r="D24" s="136">
        <f t="shared" si="3"/>
        <v>8.9</v>
      </c>
      <c r="E24" s="136">
        <f t="shared" si="3"/>
        <v>7.9</v>
      </c>
      <c r="F24" s="136">
        <f t="shared" si="3"/>
        <v>2.8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214.1</v>
      </c>
      <c r="K24" s="136">
        <f t="shared" si="3"/>
        <v>46.6</v>
      </c>
      <c r="L24" s="136">
        <f t="shared" si="3"/>
        <v>25.6</v>
      </c>
      <c r="M24" s="136">
        <f t="shared" si="3"/>
        <v>98.9</v>
      </c>
      <c r="N24" s="136">
        <f t="shared" si="3"/>
        <v>109.6</v>
      </c>
      <c r="O24" s="136">
        <f t="shared" si="3"/>
        <v>84.8</v>
      </c>
      <c r="P24" s="136">
        <f t="shared" si="3"/>
        <v>94.2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234.9</v>
      </c>
      <c r="U24" s="136">
        <f t="shared" si="3"/>
        <v>0</v>
      </c>
      <c r="V24" s="136">
        <f t="shared" si="3"/>
        <v>57.1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995.5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2022-03-15T14:16:45Z</dcterms:created>
  <dcterms:modified xsi:type="dcterms:W3CDTF">2022-03-15T14:16:46Z</dcterms:modified>
</cp:coreProperties>
</file>