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<sst xmlns="http://schemas.openxmlformats.org/spreadsheetml/2006/main" count="117" uniqueCount="53">
  <si>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14/03/2022 16:20:03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</si>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</sst>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104.818</c:v>
                </c:pt>
                <c:pt idx="1">
                  <c:v>38.118000000000002</c:v>
                </c:pt>
                <c:pt idx="2">
                  <c:v>44.947000000000003</c:v>
                </c:pt>
                <c:pt idx="3">
                  <c:v>48.564999999999998</c:v>
                </c:pt>
                <c:pt idx="4">
                  <c:v>9.02</c:v>
                </c:pt>
                <c:pt idx="6">
                  <c:v>115.985</c:v>
                </c:pt>
                <c:pt idx="7">
                  <c:v>122.306</c:v>
                </c:pt>
                <c:pt idx="8">
                  <c:v>189.05099999999999</c:v>
                </c:pt>
                <c:pt idx="15">
                  <c:v>55</c:v>
                </c:pt>
                <c:pt idx="16">
                  <c:v>41</c:v>
                </c:pt>
                <c:pt idx="21">
                  <c:v>2.5369999999999999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37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53.5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35.299999999999997</c:v>
                </c:pt>
                <c:pt idx="10">
                  <c:v>43.9</c:v>
                </c:pt>
                <c:pt idx="11">
                  <c:v>34.4</c:v>
                </c:pt>
                <c:pt idx="12">
                  <c:v>0</c:v>
                </c:pt>
                <c:pt idx="13">
                  <c:v>0</c:v>
                </c:pt>
                <c:pt idx="14">
                  <c:v>32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19.600000000000001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23.266999999999999</c:v>
                </c:pt>
                <c:pt idx="4">
                  <c:v>7.8959999999999999</c:v>
                </c:pt>
                <c:pt idx="6">
                  <c:v>0.04</c:v>
                </c:pt>
                <c:pt idx="8">
                  <c:v>16.303999999999998</c:v>
                </c:pt>
                <c:pt idx="12">
                  <c:v>0.55500000000000005</c:v>
                </c:pt>
                <c:pt idx="13">
                  <c:v>0.79900000000000004</c:v>
                </c:pt>
                <c:pt idx="15">
                  <c:v>31.077000000000002</c:v>
                </c:pt>
                <c:pt idx="16">
                  <c:v>29.805</c:v>
                </c:pt>
                <c:pt idx="17">
                  <c:v>0.71500000000000008</c:v>
                </c:pt>
                <c:pt idx="21">
                  <c:v>5.1120000000000001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0">
                  <c:v>18.399000000000001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96800304"/>
        <c:axId val="296800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176.68400000000003</c:v>
                </c:pt>
                <c:pt idx="1">
                  <c:v>42.344000000000001</c:v>
                </c:pt>
                <c:pt idx="2">
                  <c:v>48.584999999999994</c:v>
                </c:pt>
                <c:pt idx="3">
                  <c:v>54.003999999999998</c:v>
                </c:pt>
                <c:pt idx="4">
                  <c:v>23.71</c:v>
                </c:pt>
                <c:pt idx="5">
                  <c:v>59.081000000000003</c:v>
                </c:pt>
                <c:pt idx="6">
                  <c:v>124.29800000000003</c:v>
                </c:pt>
                <c:pt idx="7">
                  <c:v>128.36999999999998</c:v>
                </c:pt>
                <c:pt idx="8">
                  <c:v>220.73599999999999</c:v>
                </c:pt>
                <c:pt idx="9">
                  <c:v>53.411000000000001</c:v>
                </c:pt>
                <c:pt idx="10">
                  <c:v>57.408999999999992</c:v>
                </c:pt>
                <c:pt idx="11">
                  <c:v>50.177</c:v>
                </c:pt>
                <c:pt idx="12">
                  <c:v>11.445999999999998</c:v>
                </c:pt>
                <c:pt idx="13">
                  <c:v>9.5389999999999979</c:v>
                </c:pt>
                <c:pt idx="14">
                  <c:v>36.453000000000003</c:v>
                </c:pt>
                <c:pt idx="15">
                  <c:v>91.706999999999994</c:v>
                </c:pt>
                <c:pt idx="16">
                  <c:v>75.218000000000004</c:v>
                </c:pt>
                <c:pt idx="17">
                  <c:v>9.798</c:v>
                </c:pt>
                <c:pt idx="18">
                  <c:v>11.38</c:v>
                </c:pt>
                <c:pt idx="19">
                  <c:v>5.218</c:v>
                </c:pt>
                <c:pt idx="20">
                  <c:v>21.526</c:v>
                </c:pt>
                <c:pt idx="21">
                  <c:v>17.503</c:v>
                </c:pt>
                <c:pt idx="22">
                  <c:v>6.7169999999999996</c:v>
                </c:pt>
                <c:pt idx="23">
                  <c:v>21.721999999999994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800304"/>
        <c:axId val="296800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261.74</c:v>
                </c:pt>
                <c:pt idx="1">
                  <c:v>240.58</c:v>
                </c:pt>
                <c:pt idx="2">
                  <c:v>235.86</c:v>
                </c:pt>
                <c:pt idx="3">
                  <c:v>225.72</c:v>
                </c:pt>
                <c:pt idx="4">
                  <c:v>259.45999999999998</c:v>
                </c:pt>
                <c:pt idx="5">
                  <c:v>257.56</c:v>
                </c:pt>
                <c:pt idx="6">
                  <c:v>319.8</c:v>
                </c:pt>
                <c:pt idx="7">
                  <c:v>338.57</c:v>
                </c:pt>
                <c:pt idx="8">
                  <c:v>318.45999999999998</c:v>
                </c:pt>
                <c:pt idx="9">
                  <c:v>271.66000000000003</c:v>
                </c:pt>
                <c:pt idx="10">
                  <c:v>252.92</c:v>
                </c:pt>
                <c:pt idx="11">
                  <c:v>244.74</c:v>
                </c:pt>
                <c:pt idx="12">
                  <c:v>241.95</c:v>
                </c:pt>
                <c:pt idx="13">
                  <c:v>241.28</c:v>
                </c:pt>
                <c:pt idx="14">
                  <c:v>258</c:v>
                </c:pt>
                <c:pt idx="15">
                  <c:v>300</c:v>
                </c:pt>
                <c:pt idx="16">
                  <c:v>327.08999999999997</c:v>
                </c:pt>
                <c:pt idx="17">
                  <c:v>362.36</c:v>
                </c:pt>
                <c:pt idx="18">
                  <c:v>431.38</c:v>
                </c:pt>
                <c:pt idx="19">
                  <c:v>443.53</c:v>
                </c:pt>
                <c:pt idx="20">
                  <c:v>374.77</c:v>
                </c:pt>
                <c:pt idx="21">
                  <c:v>336</c:v>
                </c:pt>
                <c:pt idx="22">
                  <c:v>315.75</c:v>
                </c:pt>
                <c:pt idx="23">
                  <c:v>254.99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96801480"/>
        <c:axId val="296801088"/>
      </c:lineChart>
      <c:catAx>
        <c:axId val="296800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00696"/>
        <c:crosses val="autoZero"/>
        <c:auto val="1"/>
        <c:lblAlgn val="ctr"/>
        <c:lblOffset val="100"/>
        <c:noMultiLvlLbl val="0"/>
      </c:catAx>
      <c:valAx>
        <c:axId val="296800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00304"/>
        <c:crosses val="autoZero"/>
        <c:crossBetween val="between"/>
      </c:valAx>
      <c:valAx>
        <c:axId val="296801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96801480"/>
        <c:crosses val="max"/>
        <c:crossBetween val="between"/>
      </c:valAx>
      <c:catAx>
        <c:axId val="296801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96801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176.68299999999999</v>
      </c>
      <c r="C4" s="18">
        <v>42.344000000000001</v>
      </c>
      <c r="D4" s="18">
        <v>48.585000000000001</v>
      </c>
      <c r="E4" s="18">
        <v>54.003999999999998</v>
      </c>
      <c r="F4" s="18">
        <v>23.71</v>
      </c>
      <c r="G4" s="18">
        <v>59.114000000000004</v>
      </c>
      <c r="H4" s="18">
        <v>124.32</v>
      </c>
      <c r="I4" s="18">
        <v>128.36799999999999</v>
      </c>
      <c r="J4" s="18">
        <v>220.74799999999999</v>
      </c>
      <c r="K4" s="18">
        <v>53.435999999999993</v>
      </c>
      <c r="L4" s="18">
        <v>57.389999999999993</v>
      </c>
      <c r="M4" s="18">
        <v>50.225000000000001</v>
      </c>
      <c r="N4" s="18">
        <v>11.446</v>
      </c>
      <c r="O4" s="18">
        <v>9.5389999999999997</v>
      </c>
      <c r="P4" s="18">
        <v>36.484000000000002</v>
      </c>
      <c r="Q4" s="18">
        <v>91.703999999999994</v>
      </c>
      <c r="R4" s="18">
        <v>75.19</v>
      </c>
      <c r="S4" s="18">
        <v>9.8280000000000012</v>
      </c>
      <c r="T4" s="18">
        <v>11.379999999999999</v>
      </c>
      <c r="U4" s="18">
        <v>5.218</v>
      </c>
      <c r="V4" s="18">
        <v>21.526000000000003</v>
      </c>
      <c r="W4" s="18">
        <v>17.503</v>
      </c>
      <c r="X4" s="18">
        <v>6.7170000000000005</v>
      </c>
      <c r="Y4" s="18">
        <v>21.759000000000004</v>
      </c>
      <c r="Z4" s="19"/>
      <c r="AA4" s="20">
        <f>SUM(B4:Z4)</f>
        <v>1357.221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261.74</v>
      </c>
      <c r="C7" s="28">
        <v>240.58</v>
      </c>
      <c r="D7" s="28">
        <v>235.86</v>
      </c>
      <c r="E7" s="28">
        <v>225.72</v>
      </c>
      <c r="F7" s="28">
        <v>259.45999999999998</v>
      </c>
      <c r="G7" s="28">
        <v>257.56</v>
      </c>
      <c r="H7" s="28">
        <v>319.8</v>
      </c>
      <c r="I7" s="28">
        <v>338.57</v>
      </c>
      <c r="J7" s="28">
        <v>318.45999999999998</v>
      </c>
      <c r="K7" s="28">
        <v>271.66000000000003</v>
      </c>
      <c r="L7" s="28">
        <v>252.92</v>
      </c>
      <c r="M7" s="28">
        <v>244.74</v>
      </c>
      <c r="N7" s="28">
        <v>241.95</v>
      </c>
      <c r="O7" s="28">
        <v>241.28</v>
      </c>
      <c r="P7" s="28">
        <v>258</v>
      </c>
      <c r="Q7" s="28">
        <v>300</v>
      </c>
      <c r="R7" s="28">
        <v>327.08999999999997</v>
      </c>
      <c r="S7" s="28">
        <v>362.36</v>
      </c>
      <c r="T7" s="28">
        <v>431.38</v>
      </c>
      <c r="U7" s="28">
        <v>443.53</v>
      </c>
      <c r="V7" s="28">
        <v>374.77</v>
      </c>
      <c r="W7" s="28">
        <v>336</v>
      </c>
      <c r="X7" s="28">
        <v>315.75</v>
      </c>
      <c r="Y7" s="28">
        <v>254.99</v>
      </c>
      <c r="Z7" s="29"/>
      <c r="AA7" s="30">
        <f>IF(SUM(B7:Z7)&lt;&gt;0,AVERAGEIF(B7:Z7,"&lt;&gt;"""),"")</f>
        <v>296.42374999999993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104.818</v>
      </c>
      <c r="C12" s="52">
        <v>38.118000000000002</v>
      </c>
      <c r="D12" s="52">
        <v>44.947000000000003</v>
      </c>
      <c r="E12" s="52">
        <v>48.564999999999998</v>
      </c>
      <c r="F12" s="52">
        <v>9.02</v>
      </c>
      <c r="G12" s="52"/>
      <c r="H12" s="52">
        <v>115.985</v>
      </c>
      <c r="I12" s="52">
        <v>122.306</v>
      </c>
      <c r="J12" s="52">
        <v>189.05099999999999</v>
      </c>
      <c r="K12" s="52"/>
      <c r="L12" s="52"/>
      <c r="M12" s="52"/>
      <c r="N12" s="52"/>
      <c r="O12" s="52"/>
      <c r="P12" s="52"/>
      <c r="Q12" s="52">
        <v>55</v>
      </c>
      <c r="R12" s="52">
        <v>41</v>
      </c>
      <c r="S12" s="52"/>
      <c r="T12" s="52"/>
      <c r="U12" s="52"/>
      <c r="V12" s="52"/>
      <c r="W12" s="52">
        <v>2.5369999999999999</v>
      </c>
      <c r="X12" s="52"/>
      <c r="Y12" s="52"/>
      <c r="Z12" s="53"/>
      <c r="AA12" s="54">
        <f t="shared" si="0"/>
        <v>771.34699999999998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18.399000000000001</v>
      </c>
      <c r="W13" s="52"/>
      <c r="X13" s="52"/>
      <c r="Y13" s="52"/>
      <c r="Z13" s="53"/>
      <c r="AA13" s="54">
        <f t="shared" si="0"/>
        <v>18.399000000000001</v>
      </c>
    </row>
    <row r="14" spans="1:27" ht="24.95" customHeight="1" x14ac:dyDescent="0.2">
      <c r="A14" s="55" t="s">
        <v>10</v>
      </c>
      <c r="B14" s="56">
        <v>23.266999999999999</v>
      </c>
      <c r="C14" s="57"/>
      <c r="D14" s="57"/>
      <c r="E14" s="57"/>
      <c r="F14" s="57">
        <v>7.8959999999999999</v>
      </c>
      <c r="G14" s="57"/>
      <c r="H14" s="57">
        <v>0.04</v>
      </c>
      <c r="I14" s="57"/>
      <c r="J14" s="57">
        <v>16.303999999999998</v>
      </c>
      <c r="K14" s="57"/>
      <c r="L14" s="57"/>
      <c r="M14" s="57"/>
      <c r="N14" s="57">
        <v>0.55500000000000005</v>
      </c>
      <c r="O14" s="57">
        <v>0.79900000000000004</v>
      </c>
      <c r="P14" s="57"/>
      <c r="Q14" s="57">
        <v>31.077000000000002</v>
      </c>
      <c r="R14" s="57">
        <v>29.805</v>
      </c>
      <c r="S14" s="57">
        <v>0.71500000000000008</v>
      </c>
      <c r="T14" s="57"/>
      <c r="U14" s="57"/>
      <c r="V14" s="57"/>
      <c r="W14" s="57">
        <v>5.1120000000000001</v>
      </c>
      <c r="X14" s="57"/>
      <c r="Y14" s="57"/>
      <c r="Z14" s="58"/>
      <c r="AA14" s="59">
        <f t="shared" si="0"/>
        <v>115.57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128.08500000000001</v>
      </c>
      <c r="C16" s="62">
        <f t="shared" ref="C16:Z16" si="1">IF(LEN(C$2)&gt;0,SUM(C10:C15),"")</f>
        <v>38.118000000000002</v>
      </c>
      <c r="D16" s="62">
        <f t="shared" si="1"/>
        <v>44.947000000000003</v>
      </c>
      <c r="E16" s="62">
        <f t="shared" si="1"/>
        <v>48.564999999999998</v>
      </c>
      <c r="F16" s="62">
        <f t="shared" si="1"/>
        <v>16.916</v>
      </c>
      <c r="G16" s="62">
        <f t="shared" si="1"/>
        <v>0</v>
      </c>
      <c r="H16" s="62">
        <f t="shared" si="1"/>
        <v>116.02500000000001</v>
      </c>
      <c r="I16" s="62">
        <f t="shared" si="1"/>
        <v>122.306</v>
      </c>
      <c r="J16" s="62">
        <f t="shared" si="1"/>
        <v>205.35499999999999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0.55500000000000005</v>
      </c>
      <c r="O16" s="62">
        <f t="shared" si="1"/>
        <v>0.79900000000000004</v>
      </c>
      <c r="P16" s="62">
        <f t="shared" si="1"/>
        <v>0</v>
      </c>
      <c r="Q16" s="62">
        <f t="shared" si="1"/>
        <v>86.076999999999998</v>
      </c>
      <c r="R16" s="62">
        <f t="shared" si="1"/>
        <v>70.805000000000007</v>
      </c>
      <c r="S16" s="62">
        <f t="shared" si="1"/>
        <v>0.71500000000000008</v>
      </c>
      <c r="T16" s="62">
        <f t="shared" si="1"/>
        <v>0</v>
      </c>
      <c r="U16" s="62">
        <f t="shared" si="1"/>
        <v>0</v>
      </c>
      <c r="V16" s="62">
        <f t="shared" si="1"/>
        <v>18.399000000000001</v>
      </c>
      <c r="W16" s="62">
        <f t="shared" si="1"/>
        <v>7.649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905.31600000000003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11.598000000000001</v>
      </c>
      <c r="C21" s="81">
        <v>4.226</v>
      </c>
      <c r="D21" s="81">
        <v>3.6379999999999999</v>
      </c>
      <c r="E21" s="81">
        <v>5.4390000000000001</v>
      </c>
      <c r="F21" s="81">
        <v>6.7939999999999996</v>
      </c>
      <c r="G21" s="81">
        <v>5.6140000000000008</v>
      </c>
      <c r="H21" s="81">
        <v>8.2949999999999999</v>
      </c>
      <c r="I21" s="81">
        <v>6.0620000000000003</v>
      </c>
      <c r="J21" s="81">
        <v>15.393000000000001</v>
      </c>
      <c r="K21" s="81">
        <v>18.135999999999999</v>
      </c>
      <c r="L21" s="81">
        <v>13.49</v>
      </c>
      <c r="M21" s="81">
        <v>15.824999999999999</v>
      </c>
      <c r="N21" s="81">
        <v>10.891</v>
      </c>
      <c r="O21" s="81">
        <v>8.74</v>
      </c>
      <c r="P21" s="81">
        <v>4.484</v>
      </c>
      <c r="Q21" s="81">
        <v>5.6270000000000007</v>
      </c>
      <c r="R21" s="81">
        <v>4.3850000000000007</v>
      </c>
      <c r="S21" s="81">
        <v>9.1130000000000013</v>
      </c>
      <c r="T21" s="81">
        <v>11.379999999999999</v>
      </c>
      <c r="U21" s="81">
        <v>5.218</v>
      </c>
      <c r="V21" s="81">
        <v>3.1269999999999998</v>
      </c>
      <c r="W21" s="81">
        <v>9.8539999999999992</v>
      </c>
      <c r="X21" s="81">
        <v>6.7170000000000005</v>
      </c>
      <c r="Y21" s="81">
        <v>2.1589999999999998</v>
      </c>
      <c r="Z21" s="78"/>
      <c r="AA21" s="79">
        <f t="shared" si="2"/>
        <v>196.20500000000001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11.598000000000001</v>
      </c>
      <c r="C25" s="88">
        <f t="shared" ref="C25:Z25" si="3">IF(LEN(C$2)&gt;0,SUM(C19:C24),"")</f>
        <v>4.226</v>
      </c>
      <c r="D25" s="88">
        <f t="shared" si="3"/>
        <v>3.6379999999999999</v>
      </c>
      <c r="E25" s="88">
        <f t="shared" si="3"/>
        <v>5.4390000000000001</v>
      </c>
      <c r="F25" s="88">
        <f t="shared" si="3"/>
        <v>6.7939999999999996</v>
      </c>
      <c r="G25" s="88">
        <f t="shared" si="3"/>
        <v>5.6140000000000008</v>
      </c>
      <c r="H25" s="88">
        <f t="shared" si="3"/>
        <v>8.2949999999999999</v>
      </c>
      <c r="I25" s="88">
        <f t="shared" si="3"/>
        <v>6.0620000000000003</v>
      </c>
      <c r="J25" s="88">
        <f t="shared" si="3"/>
        <v>15.393000000000001</v>
      </c>
      <c r="K25" s="88">
        <f t="shared" si="3"/>
        <v>18.135999999999999</v>
      </c>
      <c r="L25" s="88">
        <f t="shared" si="3"/>
        <v>13.49</v>
      </c>
      <c r="M25" s="88">
        <f t="shared" si="3"/>
        <v>15.824999999999999</v>
      </c>
      <c r="N25" s="88">
        <f t="shared" si="3"/>
        <v>10.891</v>
      </c>
      <c r="O25" s="88">
        <f t="shared" si="3"/>
        <v>8.74</v>
      </c>
      <c r="P25" s="88">
        <f t="shared" si="3"/>
        <v>4.484</v>
      </c>
      <c r="Q25" s="88">
        <f t="shared" si="3"/>
        <v>5.6270000000000007</v>
      </c>
      <c r="R25" s="88">
        <f t="shared" si="3"/>
        <v>4.3850000000000007</v>
      </c>
      <c r="S25" s="88">
        <f t="shared" si="3"/>
        <v>9.1130000000000013</v>
      </c>
      <c r="T25" s="88">
        <f t="shared" si="3"/>
        <v>11.379999999999999</v>
      </c>
      <c r="U25" s="88">
        <f t="shared" si="3"/>
        <v>5.218</v>
      </c>
      <c r="V25" s="88">
        <f t="shared" si="3"/>
        <v>3.1269999999999998</v>
      </c>
      <c r="W25" s="88">
        <f t="shared" si="3"/>
        <v>9.8539999999999992</v>
      </c>
      <c r="X25" s="88">
        <f t="shared" si="3"/>
        <v>6.7170000000000005</v>
      </c>
      <c r="Y25" s="88">
        <f t="shared" si="3"/>
        <v>2.1589999999999998</v>
      </c>
      <c r="Z25" s="89" t="str">
        <f t="shared" si="3"/>
        <v/>
      </c>
      <c r="AA25" s="90">
        <f>SUM(AA19:AA24)</f>
        <v>196.20500000000001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139.68299999999999</v>
      </c>
      <c r="C29" s="77">
        <v>42.344000000000001</v>
      </c>
      <c r="D29" s="77">
        <v>48.585000000000001</v>
      </c>
      <c r="E29" s="77">
        <v>54.003999999999998</v>
      </c>
      <c r="F29" s="77">
        <v>23.71</v>
      </c>
      <c r="G29" s="77">
        <v>5.6139999999999999</v>
      </c>
      <c r="H29" s="77">
        <v>124.32</v>
      </c>
      <c r="I29" s="77">
        <v>128.36799999999999</v>
      </c>
      <c r="J29" s="77">
        <v>220.74799999999999</v>
      </c>
      <c r="K29" s="77">
        <v>18.135999999999999</v>
      </c>
      <c r="L29" s="77">
        <v>13.49</v>
      </c>
      <c r="M29" s="77">
        <v>15.824999999999999</v>
      </c>
      <c r="N29" s="77">
        <v>11.446</v>
      </c>
      <c r="O29" s="77">
        <v>9.5389999999999997</v>
      </c>
      <c r="P29" s="77">
        <v>4.484</v>
      </c>
      <c r="Q29" s="77">
        <v>91.703999999999994</v>
      </c>
      <c r="R29" s="77">
        <v>75.19</v>
      </c>
      <c r="S29" s="77">
        <v>9.8279999999999994</v>
      </c>
      <c r="T29" s="77">
        <v>11.38</v>
      </c>
      <c r="U29" s="77">
        <v>5.218</v>
      </c>
      <c r="V29" s="77">
        <v>21.526</v>
      </c>
      <c r="W29" s="77">
        <v>17.503</v>
      </c>
      <c r="X29" s="77">
        <v>6.7169999999999996</v>
      </c>
      <c r="Y29" s="77">
        <v>2.1589999999999998</v>
      </c>
      <c r="Z29" s="78"/>
      <c r="AA29" s="79">
        <f>SUM(B29:Z29)</f>
        <v>1101.5210000000004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139.68299999999999</v>
      </c>
      <c r="C31" s="62">
        <f t="shared" ref="C31:Z31" si="4">IF(LEN(C$2)&gt;0,SUM(C28:C30),"")</f>
        <v>42.344000000000001</v>
      </c>
      <c r="D31" s="62">
        <f t="shared" si="4"/>
        <v>48.585000000000001</v>
      </c>
      <c r="E31" s="62">
        <f t="shared" si="4"/>
        <v>54.003999999999998</v>
      </c>
      <c r="F31" s="62">
        <f t="shared" si="4"/>
        <v>23.71</v>
      </c>
      <c r="G31" s="62">
        <f t="shared" si="4"/>
        <v>5.6139999999999999</v>
      </c>
      <c r="H31" s="62">
        <f t="shared" si="4"/>
        <v>124.32</v>
      </c>
      <c r="I31" s="62">
        <f t="shared" si="4"/>
        <v>128.36799999999999</v>
      </c>
      <c r="J31" s="62">
        <f t="shared" si="4"/>
        <v>220.74799999999999</v>
      </c>
      <c r="K31" s="62">
        <f t="shared" si="4"/>
        <v>18.135999999999999</v>
      </c>
      <c r="L31" s="62">
        <f t="shared" si="4"/>
        <v>13.49</v>
      </c>
      <c r="M31" s="62">
        <f t="shared" si="4"/>
        <v>15.824999999999999</v>
      </c>
      <c r="N31" s="62">
        <f t="shared" si="4"/>
        <v>11.446</v>
      </c>
      <c r="O31" s="62">
        <f t="shared" si="4"/>
        <v>9.5389999999999997</v>
      </c>
      <c r="P31" s="62">
        <f t="shared" si="4"/>
        <v>4.484</v>
      </c>
      <c r="Q31" s="62">
        <f t="shared" si="4"/>
        <v>91.703999999999994</v>
      </c>
      <c r="R31" s="62">
        <f t="shared" si="4"/>
        <v>75.19</v>
      </c>
      <c r="S31" s="62">
        <f t="shared" si="4"/>
        <v>9.8279999999999994</v>
      </c>
      <c r="T31" s="62">
        <f t="shared" si="4"/>
        <v>11.38</v>
      </c>
      <c r="U31" s="62">
        <f t="shared" si="4"/>
        <v>5.218</v>
      </c>
      <c r="V31" s="62">
        <f t="shared" si="4"/>
        <v>21.526</v>
      </c>
      <c r="W31" s="62">
        <f t="shared" si="4"/>
        <v>17.503</v>
      </c>
      <c r="X31" s="62">
        <f t="shared" si="4"/>
        <v>6.7169999999999996</v>
      </c>
      <c r="Y31" s="62">
        <f t="shared" si="4"/>
        <v>2.1589999999999998</v>
      </c>
      <c r="Z31" s="63" t="str">
        <f t="shared" si="4"/>
        <v/>
      </c>
      <c r="AA31" s="64">
        <f>SUM(AA28:AA30)</f>
        <v>1101.5210000000004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37</v>
      </c>
      <c r="C38" s="99"/>
      <c r="D38" s="99"/>
      <c r="E38" s="99"/>
      <c r="F38" s="99"/>
      <c r="G38" s="99">
        <v>53.5</v>
      </c>
      <c r="H38" s="99"/>
      <c r="I38" s="99"/>
      <c r="J38" s="99"/>
      <c r="K38" s="99">
        <v>35.299999999999997</v>
      </c>
      <c r="L38" s="99">
        <v>43.9</v>
      </c>
      <c r="M38" s="99">
        <v>34.4</v>
      </c>
      <c r="N38" s="99"/>
      <c r="O38" s="99"/>
      <c r="P38" s="99">
        <v>32</v>
      </c>
      <c r="Q38" s="99"/>
      <c r="R38" s="99"/>
      <c r="S38" s="99"/>
      <c r="T38" s="99"/>
      <c r="U38" s="99"/>
      <c r="V38" s="99"/>
      <c r="W38" s="99"/>
      <c r="X38" s="99"/>
      <c r="Y38" s="99">
        <v>19.600000000000001</v>
      </c>
      <c r="Z38" s="100"/>
      <c r="AA38" s="79">
        <f t="shared" si="5"/>
        <v>255.7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37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53.5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35.299999999999997</v>
      </c>
      <c r="L39" s="88">
        <f t="shared" si="6"/>
        <v>43.9</v>
      </c>
      <c r="M39" s="88">
        <f t="shared" si="6"/>
        <v>34.4</v>
      </c>
      <c r="N39" s="88">
        <f t="shared" si="6"/>
        <v>0</v>
      </c>
      <c r="O39" s="88">
        <f t="shared" si="6"/>
        <v>0</v>
      </c>
      <c r="P39" s="88">
        <f t="shared" si="6"/>
        <v>32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19.600000000000001</v>
      </c>
      <c r="Z39" s="89" t="str">
        <f t="shared" si="6"/>
        <v/>
      </c>
      <c r="AA39" s="90">
        <f t="shared" si="5"/>
        <v>255.7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37</v>
      </c>
      <c r="C46" s="99"/>
      <c r="D46" s="99"/>
      <c r="E46" s="99"/>
      <c r="F46" s="99"/>
      <c r="G46" s="99">
        <v>53.5</v>
      </c>
      <c r="H46" s="99"/>
      <c r="I46" s="99"/>
      <c r="J46" s="99"/>
      <c r="K46" s="99">
        <v>35.299999999999997</v>
      </c>
      <c r="L46" s="99">
        <v>43.9</v>
      </c>
      <c r="M46" s="99">
        <v>34.4</v>
      </c>
      <c r="N46" s="99"/>
      <c r="O46" s="99"/>
      <c r="P46" s="99">
        <v>32</v>
      </c>
      <c r="Q46" s="99"/>
      <c r="R46" s="99"/>
      <c r="S46" s="99"/>
      <c r="T46" s="99"/>
      <c r="U46" s="99"/>
      <c r="V46" s="99"/>
      <c r="W46" s="99"/>
      <c r="X46" s="99"/>
      <c r="Y46" s="99">
        <v>19.600000000000001</v>
      </c>
      <c r="Z46" s="100"/>
      <c r="AA46" s="79">
        <f t="shared" si="7"/>
        <v>255.7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53.5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35.299999999999997</v>
      </c>
      <c r="L48" s="88">
        <f t="shared" si="8"/>
        <v>43.9</v>
      </c>
      <c r="M48" s="88">
        <f t="shared" si="8"/>
        <v>34.4</v>
      </c>
      <c r="N48" s="88">
        <f t="shared" si="8"/>
        <v>0</v>
      </c>
      <c r="O48" s="88">
        <f t="shared" si="8"/>
        <v>0</v>
      </c>
      <c r="P48" s="88">
        <f t="shared" si="8"/>
        <v>32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19.600000000000001</v>
      </c>
      <c r="Z48" s="89" t="str">
        <f t="shared" si="8"/>
        <v/>
      </c>
      <c r="AA48" s="90">
        <f t="shared" si="7"/>
        <v>255.7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176.68300000000002</v>
      </c>
      <c r="C51" s="88">
        <f t="shared" si="10"/>
        <v>42.344000000000001</v>
      </c>
      <c r="D51" s="88">
        <f t="shared" si="10"/>
        <v>48.585000000000001</v>
      </c>
      <c r="E51" s="88">
        <f t="shared" si="10"/>
        <v>54.003999999999998</v>
      </c>
      <c r="F51" s="88">
        <f t="shared" si="10"/>
        <v>23.71</v>
      </c>
      <c r="G51" s="88">
        <f t="shared" si="10"/>
        <v>59.114000000000004</v>
      </c>
      <c r="H51" s="88">
        <f t="shared" si="10"/>
        <v>124.32000000000001</v>
      </c>
      <c r="I51" s="88">
        <f t="shared" si="10"/>
        <v>128.36799999999999</v>
      </c>
      <c r="J51" s="88">
        <f t="shared" si="10"/>
        <v>220.74799999999999</v>
      </c>
      <c r="K51" s="88">
        <f t="shared" si="10"/>
        <v>53.435999999999993</v>
      </c>
      <c r="L51" s="88">
        <f t="shared" si="10"/>
        <v>57.39</v>
      </c>
      <c r="M51" s="88">
        <f t="shared" si="10"/>
        <v>50.224999999999994</v>
      </c>
      <c r="N51" s="88">
        <f t="shared" si="10"/>
        <v>11.446</v>
      </c>
      <c r="O51" s="88">
        <f t="shared" si="10"/>
        <v>9.5389999999999997</v>
      </c>
      <c r="P51" s="88">
        <f t="shared" si="10"/>
        <v>36.484000000000002</v>
      </c>
      <c r="Q51" s="88">
        <f t="shared" si="10"/>
        <v>91.703999999999994</v>
      </c>
      <c r="R51" s="88">
        <f t="shared" si="10"/>
        <v>75.190000000000012</v>
      </c>
      <c r="S51" s="88">
        <f t="shared" si="10"/>
        <v>9.8280000000000012</v>
      </c>
      <c r="T51" s="88">
        <f t="shared" si="10"/>
        <v>11.379999999999999</v>
      </c>
      <c r="U51" s="88">
        <f t="shared" si="10"/>
        <v>5.218</v>
      </c>
      <c r="V51" s="88">
        <f t="shared" si="10"/>
        <v>21.526</v>
      </c>
      <c r="W51" s="88">
        <f t="shared" si="10"/>
        <v>17.503</v>
      </c>
      <c r="X51" s="88">
        <f t="shared" si="10"/>
        <v>6.7170000000000005</v>
      </c>
      <c r="Y51" s="88">
        <f t="shared" si="10"/>
        <v>21.759</v>
      </c>
      <c r="Z51" s="89" t="str">
        <f t="shared" si="10"/>
        <v/>
      </c>
      <c r="AA51" s="105">
        <f>SUM(B51:Z51)</f>
        <v>1357.2210000000002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44635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176.68400000000003</v>
      </c>
      <c r="C4" s="18">
        <v>42.344000000000001</v>
      </c>
      <c r="D4" s="18">
        <v>48.584999999999994</v>
      </c>
      <c r="E4" s="18">
        <v>54.003999999999998</v>
      </c>
      <c r="F4" s="18">
        <v>23.71</v>
      </c>
      <c r="G4" s="18">
        <v>59.081000000000003</v>
      </c>
      <c r="H4" s="18">
        <v>124.29800000000003</v>
      </c>
      <c r="I4" s="18">
        <v>128.36999999999998</v>
      </c>
      <c r="J4" s="18">
        <v>220.73599999999999</v>
      </c>
      <c r="K4" s="18">
        <v>53.411000000000001</v>
      </c>
      <c r="L4" s="18">
        <v>57.408999999999992</v>
      </c>
      <c r="M4" s="18">
        <v>50.177</v>
      </c>
      <c r="N4" s="18">
        <v>11.445999999999998</v>
      </c>
      <c r="O4" s="18">
        <v>9.5389999999999979</v>
      </c>
      <c r="P4" s="18">
        <v>36.453000000000003</v>
      </c>
      <c r="Q4" s="18">
        <v>91.706999999999994</v>
      </c>
      <c r="R4" s="18">
        <v>75.218000000000004</v>
      </c>
      <c r="S4" s="18">
        <v>9.798</v>
      </c>
      <c r="T4" s="18">
        <v>11.38</v>
      </c>
      <c r="U4" s="18">
        <v>5.218</v>
      </c>
      <c r="V4" s="18">
        <v>21.526</v>
      </c>
      <c r="W4" s="18">
        <v>17.503</v>
      </c>
      <c r="X4" s="18">
        <v>6.7169999999999996</v>
      </c>
      <c r="Y4" s="18">
        <v>21.721999999999994</v>
      </c>
      <c r="Z4" s="19"/>
      <c r="AA4" s="20">
        <f>SUM(B4:Z4)</f>
        <v>1357.0360000000001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261.74</v>
      </c>
      <c r="C7" s="28">
        <v>240.58</v>
      </c>
      <c r="D7" s="28">
        <v>235.86</v>
      </c>
      <c r="E7" s="28">
        <v>225.72</v>
      </c>
      <c r="F7" s="28">
        <v>259.45999999999998</v>
      </c>
      <c r="G7" s="28">
        <v>257.56</v>
      </c>
      <c r="H7" s="28">
        <v>319.8</v>
      </c>
      <c r="I7" s="28">
        <v>338.57</v>
      </c>
      <c r="J7" s="28">
        <v>318.45999999999998</v>
      </c>
      <c r="K7" s="28">
        <v>271.66000000000003</v>
      </c>
      <c r="L7" s="28">
        <v>252.92</v>
      </c>
      <c r="M7" s="28">
        <v>244.74</v>
      </c>
      <c r="N7" s="28">
        <v>241.95</v>
      </c>
      <c r="O7" s="28">
        <v>241.28</v>
      </c>
      <c r="P7" s="28">
        <v>258</v>
      </c>
      <c r="Q7" s="28">
        <v>300</v>
      </c>
      <c r="R7" s="28">
        <v>327.08999999999997</v>
      </c>
      <c r="S7" s="28">
        <v>362.36</v>
      </c>
      <c r="T7" s="28">
        <v>431.38</v>
      </c>
      <c r="U7" s="28">
        <v>443.53</v>
      </c>
      <c r="V7" s="28">
        <v>374.77</v>
      </c>
      <c r="W7" s="28">
        <v>336</v>
      </c>
      <c r="X7" s="28">
        <v>315.75</v>
      </c>
      <c r="Y7" s="28">
        <v>254.99</v>
      </c>
      <c r="Z7" s="29"/>
      <c r="AA7" s="30">
        <f>IF(SUM(B7:Z7)&lt;&gt;0,AVERAGEIF(B7:Z7,"&lt;&gt;"""),"")</f>
        <v>296.42374999999993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>
        <v>1.5429999999999999</v>
      </c>
      <c r="U13" s="52"/>
      <c r="V13" s="52"/>
      <c r="W13" s="52"/>
      <c r="X13" s="52"/>
      <c r="Y13" s="52"/>
      <c r="Z13" s="53"/>
      <c r="AA13" s="54">
        <f t="shared" si="0"/>
        <v>1.5429999999999999</v>
      </c>
    </row>
    <row r="14" spans="1:27" ht="24.95" customHeight="1" x14ac:dyDescent="0.2">
      <c r="A14" s="55" t="s">
        <v>10</v>
      </c>
      <c r="B14" s="56"/>
      <c r="C14" s="57">
        <v>13.365000000000002</v>
      </c>
      <c r="D14" s="57">
        <v>21.610999999999997</v>
      </c>
      <c r="E14" s="57">
        <v>33.817</v>
      </c>
      <c r="F14" s="57"/>
      <c r="G14" s="57">
        <v>31.977000000000004</v>
      </c>
      <c r="H14" s="57">
        <v>2.6920000000000002</v>
      </c>
      <c r="I14" s="57">
        <v>9.597999999999999</v>
      </c>
      <c r="J14" s="57"/>
      <c r="K14" s="57">
        <v>26.074000000000002</v>
      </c>
      <c r="L14" s="57">
        <v>29.97</v>
      </c>
      <c r="M14" s="57">
        <v>22.789999999999996</v>
      </c>
      <c r="N14" s="57">
        <v>11.129999999999999</v>
      </c>
      <c r="O14" s="57">
        <v>9.5259999999999998</v>
      </c>
      <c r="P14" s="57">
        <v>32.945999999999998</v>
      </c>
      <c r="Q14" s="57"/>
      <c r="R14" s="57"/>
      <c r="S14" s="57"/>
      <c r="T14" s="57">
        <v>9.7390000000000008</v>
      </c>
      <c r="U14" s="57">
        <v>3.2559999999999998</v>
      </c>
      <c r="V14" s="57">
        <v>19.779999999999998</v>
      </c>
      <c r="W14" s="57"/>
      <c r="X14" s="57">
        <v>2.7369999999999997</v>
      </c>
      <c r="Y14" s="57">
        <v>20.967999999999996</v>
      </c>
      <c r="Z14" s="58"/>
      <c r="AA14" s="59">
        <f t="shared" si="0"/>
        <v>301.976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160</v>
      </c>
      <c r="C16" s="62">
        <f t="shared" ref="C16:Z16" si="1">IF(LEN(C$2)&gt;0,SUM(C10:C15),"")</f>
        <v>13.365000000000002</v>
      </c>
      <c r="D16" s="62">
        <f t="shared" si="1"/>
        <v>21.610999999999997</v>
      </c>
      <c r="E16" s="62">
        <f t="shared" si="1"/>
        <v>33.817</v>
      </c>
      <c r="F16" s="62">
        <f t="shared" si="1"/>
        <v>0</v>
      </c>
      <c r="G16" s="62">
        <f t="shared" si="1"/>
        <v>31.977000000000004</v>
      </c>
      <c r="H16" s="62">
        <f t="shared" si="1"/>
        <v>2.6920000000000002</v>
      </c>
      <c r="I16" s="62">
        <f t="shared" si="1"/>
        <v>9.597999999999999</v>
      </c>
      <c r="J16" s="62">
        <f t="shared" si="1"/>
        <v>0</v>
      </c>
      <c r="K16" s="62">
        <f t="shared" si="1"/>
        <v>26.074000000000002</v>
      </c>
      <c r="L16" s="62">
        <f t="shared" si="1"/>
        <v>29.97</v>
      </c>
      <c r="M16" s="62">
        <f t="shared" si="1"/>
        <v>22.789999999999996</v>
      </c>
      <c r="N16" s="62">
        <f t="shared" si="1"/>
        <v>11.129999999999999</v>
      </c>
      <c r="O16" s="62">
        <f t="shared" si="1"/>
        <v>9.5259999999999998</v>
      </c>
      <c r="P16" s="62">
        <f t="shared" si="1"/>
        <v>32.945999999999998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11.282</v>
      </c>
      <c r="U16" s="62">
        <f t="shared" si="1"/>
        <v>3.2559999999999998</v>
      </c>
      <c r="V16" s="62">
        <f t="shared" si="1"/>
        <v>19.779999999999998</v>
      </c>
      <c r="W16" s="62">
        <f t="shared" si="1"/>
        <v>0</v>
      </c>
      <c r="X16" s="62">
        <f t="shared" si="1"/>
        <v>2.7369999999999997</v>
      </c>
      <c r="Y16" s="62">
        <f t="shared" si="1"/>
        <v>20.967999999999996</v>
      </c>
      <c r="Z16" s="63" t="str">
        <f t="shared" si="1"/>
        <v/>
      </c>
      <c r="AA16" s="64">
        <f>SUM(AA10:AA15)</f>
        <v>463.51900000000001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8.0860000000000003</v>
      </c>
      <c r="C20" s="77">
        <v>13.094000000000001</v>
      </c>
      <c r="D20" s="77">
        <v>13.088000000000001</v>
      </c>
      <c r="E20" s="77">
        <v>10.589</v>
      </c>
      <c r="F20" s="77">
        <v>8.0910000000000011</v>
      </c>
      <c r="G20" s="77">
        <v>13.507</v>
      </c>
      <c r="H20" s="77">
        <v>15.208</v>
      </c>
      <c r="I20" s="77">
        <v>17.873999999999999</v>
      </c>
      <c r="J20" s="77">
        <v>12.888</v>
      </c>
      <c r="K20" s="77">
        <v>17.84</v>
      </c>
      <c r="L20" s="77">
        <v>17.891999999999999</v>
      </c>
      <c r="M20" s="77">
        <v>17.788999999999998</v>
      </c>
      <c r="N20" s="77">
        <v>1.2E-2</v>
      </c>
      <c r="O20" s="77">
        <v>1.2999999999999999E-2</v>
      </c>
      <c r="P20" s="77">
        <v>3.3000000000000002E-2</v>
      </c>
      <c r="Q20" s="77">
        <v>0.107</v>
      </c>
      <c r="R20" s="77">
        <v>0.10100000000000001</v>
      </c>
      <c r="S20" s="77">
        <v>9.8000000000000004E-2</v>
      </c>
      <c r="T20" s="77">
        <v>9.8000000000000004E-2</v>
      </c>
      <c r="U20" s="77">
        <v>0.104</v>
      </c>
      <c r="V20" s="77">
        <v>0.09</v>
      </c>
      <c r="W20" s="77">
        <v>5.09</v>
      </c>
      <c r="X20" s="77">
        <v>0.107</v>
      </c>
      <c r="Y20" s="77">
        <v>8.6999999999999994E-2</v>
      </c>
      <c r="Z20" s="78"/>
      <c r="AA20" s="79">
        <f t="shared" si="2"/>
        <v>171.886</v>
      </c>
    </row>
    <row r="21" spans="1:27" ht="24.95" customHeight="1" x14ac:dyDescent="0.2">
      <c r="A21" s="75" t="s">
        <v>16</v>
      </c>
      <c r="B21" s="80">
        <v>8.5980000000000008</v>
      </c>
      <c r="C21" s="81">
        <v>15.885</v>
      </c>
      <c r="D21" s="81">
        <v>13.885999999999999</v>
      </c>
      <c r="E21" s="81">
        <v>9.5980000000000008</v>
      </c>
      <c r="F21" s="81">
        <v>8.5980000000000008</v>
      </c>
      <c r="G21" s="81">
        <v>13.597</v>
      </c>
      <c r="H21" s="81">
        <v>13.698</v>
      </c>
      <c r="I21" s="81">
        <v>9.798</v>
      </c>
      <c r="J21" s="81">
        <v>4.6479999999999997</v>
      </c>
      <c r="K21" s="81">
        <v>9.4969999999999999</v>
      </c>
      <c r="L21" s="81">
        <v>9.5470000000000006</v>
      </c>
      <c r="M21" s="81">
        <v>9.5980000000000008</v>
      </c>
      <c r="N21" s="81">
        <v>0.30399999999999999</v>
      </c>
      <c r="O21" s="81"/>
      <c r="P21" s="81">
        <v>3.4740000000000002</v>
      </c>
      <c r="Q21" s="81"/>
      <c r="R21" s="81">
        <v>1.7170000000000001</v>
      </c>
      <c r="S21" s="81"/>
      <c r="T21" s="81"/>
      <c r="U21" s="81">
        <v>1.8580000000000001</v>
      </c>
      <c r="V21" s="81">
        <v>1.6559999999999999</v>
      </c>
      <c r="W21" s="81">
        <v>12.413</v>
      </c>
      <c r="X21" s="81">
        <v>3.8730000000000002</v>
      </c>
      <c r="Y21" s="81">
        <v>0.66700000000000004</v>
      </c>
      <c r="Z21" s="78"/>
      <c r="AA21" s="79">
        <f t="shared" si="2"/>
        <v>152.91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7.0209999999999999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7.0209999999999999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16.684000000000001</v>
      </c>
      <c r="C25" s="88">
        <f t="shared" si="3"/>
        <v>28.978999999999999</v>
      </c>
      <c r="D25" s="88">
        <f t="shared" si="3"/>
        <v>26.974</v>
      </c>
      <c r="E25" s="88">
        <f t="shared" si="3"/>
        <v>20.187000000000001</v>
      </c>
      <c r="F25" s="88">
        <f t="shared" si="3"/>
        <v>23.71</v>
      </c>
      <c r="G25" s="88">
        <f t="shared" si="3"/>
        <v>27.103999999999999</v>
      </c>
      <c r="H25" s="88">
        <f t="shared" si="3"/>
        <v>28.905999999999999</v>
      </c>
      <c r="I25" s="88">
        <f t="shared" si="3"/>
        <v>27.671999999999997</v>
      </c>
      <c r="J25" s="88">
        <f t="shared" si="3"/>
        <v>17.536000000000001</v>
      </c>
      <c r="K25" s="88">
        <f t="shared" si="3"/>
        <v>27.337</v>
      </c>
      <c r="L25" s="88">
        <f t="shared" si="3"/>
        <v>27.439</v>
      </c>
      <c r="M25" s="88">
        <f t="shared" si="3"/>
        <v>27.387</v>
      </c>
      <c r="N25" s="88">
        <f t="shared" si="3"/>
        <v>0.316</v>
      </c>
      <c r="O25" s="88">
        <f t="shared" si="3"/>
        <v>1.2999999999999999E-2</v>
      </c>
      <c r="P25" s="88">
        <f t="shared" si="3"/>
        <v>3.5070000000000001</v>
      </c>
      <c r="Q25" s="88">
        <f t="shared" si="3"/>
        <v>0.107</v>
      </c>
      <c r="R25" s="88">
        <f t="shared" si="3"/>
        <v>1.8180000000000001</v>
      </c>
      <c r="S25" s="88">
        <f t="shared" si="3"/>
        <v>9.8000000000000004E-2</v>
      </c>
      <c r="T25" s="88">
        <f t="shared" si="3"/>
        <v>9.8000000000000004E-2</v>
      </c>
      <c r="U25" s="88">
        <f t="shared" si="3"/>
        <v>1.9620000000000002</v>
      </c>
      <c r="V25" s="88">
        <f t="shared" si="3"/>
        <v>1.746</v>
      </c>
      <c r="W25" s="88">
        <f t="shared" si="3"/>
        <v>17.503</v>
      </c>
      <c r="X25" s="88">
        <f t="shared" si="3"/>
        <v>3.9800000000000004</v>
      </c>
      <c r="Y25" s="88">
        <f t="shared" si="3"/>
        <v>0.754</v>
      </c>
      <c r="Z25" s="89">
        <f t="shared" si="3"/>
        <v>0</v>
      </c>
      <c r="AA25" s="90">
        <f t="shared" si="3"/>
        <v>331.81700000000001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176.684</v>
      </c>
      <c r="C29" s="77">
        <v>42.344000000000001</v>
      </c>
      <c r="D29" s="77">
        <v>48.585000000000001</v>
      </c>
      <c r="E29" s="77">
        <v>54.003999999999998</v>
      </c>
      <c r="F29" s="77">
        <v>23.71</v>
      </c>
      <c r="G29" s="77">
        <v>59.081000000000003</v>
      </c>
      <c r="H29" s="77">
        <v>31.597999999999999</v>
      </c>
      <c r="I29" s="77">
        <v>37.270000000000003</v>
      </c>
      <c r="J29" s="77">
        <v>17.536000000000001</v>
      </c>
      <c r="K29" s="77">
        <v>53.411000000000001</v>
      </c>
      <c r="L29" s="77">
        <v>57.408999999999999</v>
      </c>
      <c r="M29" s="77">
        <v>50.177</v>
      </c>
      <c r="N29" s="77">
        <v>11.446</v>
      </c>
      <c r="O29" s="77">
        <v>9.5389999999999997</v>
      </c>
      <c r="P29" s="77">
        <v>36.453000000000003</v>
      </c>
      <c r="Q29" s="77">
        <v>0.107</v>
      </c>
      <c r="R29" s="77">
        <v>1.8180000000000001</v>
      </c>
      <c r="S29" s="77">
        <v>9.8000000000000004E-2</v>
      </c>
      <c r="T29" s="77">
        <v>11.38</v>
      </c>
      <c r="U29" s="77">
        <v>5.218</v>
      </c>
      <c r="V29" s="77">
        <v>21.526</v>
      </c>
      <c r="W29" s="77">
        <v>17.503</v>
      </c>
      <c r="X29" s="77">
        <v>6.7169999999999996</v>
      </c>
      <c r="Y29" s="77">
        <v>21.722000000000001</v>
      </c>
      <c r="Z29" s="78"/>
      <c r="AA29" s="79">
        <f>SUM(B29:Z29)</f>
        <v>795.33599999999979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176.684</v>
      </c>
      <c r="C31" s="62">
        <f t="shared" si="4"/>
        <v>42.344000000000001</v>
      </c>
      <c r="D31" s="62">
        <f t="shared" si="4"/>
        <v>48.585000000000001</v>
      </c>
      <c r="E31" s="62">
        <f t="shared" si="4"/>
        <v>54.003999999999998</v>
      </c>
      <c r="F31" s="62">
        <f t="shared" si="4"/>
        <v>23.71</v>
      </c>
      <c r="G31" s="62">
        <f t="shared" si="4"/>
        <v>59.081000000000003</v>
      </c>
      <c r="H31" s="62">
        <f t="shared" si="4"/>
        <v>31.597999999999999</v>
      </c>
      <c r="I31" s="62">
        <f t="shared" si="4"/>
        <v>37.270000000000003</v>
      </c>
      <c r="J31" s="62">
        <f t="shared" si="4"/>
        <v>17.536000000000001</v>
      </c>
      <c r="K31" s="62">
        <f t="shared" si="4"/>
        <v>53.411000000000001</v>
      </c>
      <c r="L31" s="62">
        <f t="shared" si="4"/>
        <v>57.408999999999999</v>
      </c>
      <c r="M31" s="62">
        <f t="shared" si="4"/>
        <v>50.177</v>
      </c>
      <c r="N31" s="62">
        <f t="shared" si="4"/>
        <v>11.446</v>
      </c>
      <c r="O31" s="62">
        <f t="shared" si="4"/>
        <v>9.5389999999999997</v>
      </c>
      <c r="P31" s="62">
        <f t="shared" si="4"/>
        <v>36.453000000000003</v>
      </c>
      <c r="Q31" s="62">
        <f t="shared" si="4"/>
        <v>0.107</v>
      </c>
      <c r="R31" s="62">
        <f t="shared" si="4"/>
        <v>1.8180000000000001</v>
      </c>
      <c r="S31" s="62">
        <f t="shared" si="4"/>
        <v>9.8000000000000004E-2</v>
      </c>
      <c r="T31" s="62">
        <f t="shared" si="4"/>
        <v>11.38</v>
      </c>
      <c r="U31" s="62">
        <f t="shared" si="4"/>
        <v>5.218</v>
      </c>
      <c r="V31" s="62">
        <f t="shared" si="4"/>
        <v>21.526</v>
      </c>
      <c r="W31" s="62">
        <f t="shared" si="4"/>
        <v>17.503</v>
      </c>
      <c r="X31" s="62">
        <f t="shared" si="4"/>
        <v>6.7169999999999996</v>
      </c>
      <c r="Y31" s="62">
        <f t="shared" si="4"/>
        <v>21.722000000000001</v>
      </c>
      <c r="Z31" s="63">
        <f t="shared" si="4"/>
        <v>0</v>
      </c>
      <c r="AA31" s="64">
        <f t="shared" si="4"/>
        <v>795.33599999999979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92.7</v>
      </c>
      <c r="I38" s="99">
        <v>91.1</v>
      </c>
      <c r="J38" s="99">
        <v>203.2</v>
      </c>
      <c r="K38" s="99"/>
      <c r="L38" s="99"/>
      <c r="M38" s="99"/>
      <c r="N38" s="99"/>
      <c r="O38" s="99"/>
      <c r="P38" s="99"/>
      <c r="Q38" s="99">
        <v>91.6</v>
      </c>
      <c r="R38" s="99">
        <v>73.400000000000006</v>
      </c>
      <c r="S38" s="99">
        <v>9.6999999999999993</v>
      </c>
      <c r="T38" s="99"/>
      <c r="U38" s="99"/>
      <c r="V38" s="99"/>
      <c r="W38" s="99"/>
      <c r="X38" s="99"/>
      <c r="Y38" s="99"/>
      <c r="Z38" s="100"/>
      <c r="AA38" s="79">
        <f t="shared" si="5"/>
        <v>561.70000000000005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92.7</v>
      </c>
      <c r="I39" s="88">
        <f t="shared" si="6"/>
        <v>91.1</v>
      </c>
      <c r="J39" s="88">
        <f t="shared" si="6"/>
        <v>203.2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91.6</v>
      </c>
      <c r="R39" s="88">
        <f t="shared" si="6"/>
        <v>73.400000000000006</v>
      </c>
      <c r="S39" s="88">
        <f t="shared" si="6"/>
        <v>9.6999999999999993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561.70000000000005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92.7</v>
      </c>
      <c r="I46" s="99">
        <v>91.1</v>
      </c>
      <c r="J46" s="99">
        <v>203.2</v>
      </c>
      <c r="K46" s="99"/>
      <c r="L46" s="99"/>
      <c r="M46" s="99"/>
      <c r="N46" s="99"/>
      <c r="O46" s="99"/>
      <c r="P46" s="99"/>
      <c r="Q46" s="99">
        <v>91.6</v>
      </c>
      <c r="R46" s="99">
        <v>73.400000000000006</v>
      </c>
      <c r="S46" s="99">
        <v>9.6999999999999993</v>
      </c>
      <c r="T46" s="99"/>
      <c r="U46" s="99"/>
      <c r="V46" s="99"/>
      <c r="W46" s="99"/>
      <c r="X46" s="99"/>
      <c r="Y46" s="99"/>
      <c r="Z46" s="100"/>
      <c r="AA46" s="79">
        <f t="shared" si="7"/>
        <v>561.70000000000005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92.7</v>
      </c>
      <c r="I48" s="88">
        <f t="shared" si="8"/>
        <v>91.1</v>
      </c>
      <c r="J48" s="88">
        <f t="shared" si="8"/>
        <v>203.2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91.6</v>
      </c>
      <c r="R48" s="88">
        <f t="shared" si="8"/>
        <v>73.400000000000006</v>
      </c>
      <c r="S48" s="88">
        <f t="shared" si="8"/>
        <v>9.6999999999999993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561.70000000000005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176.684</v>
      </c>
      <c r="C51" s="88">
        <f t="shared" si="10"/>
        <v>42.344000000000001</v>
      </c>
      <c r="D51" s="88">
        <f t="shared" si="10"/>
        <v>48.584999999999994</v>
      </c>
      <c r="E51" s="88">
        <f t="shared" si="10"/>
        <v>54.004000000000005</v>
      </c>
      <c r="F51" s="88">
        <f t="shared" si="10"/>
        <v>23.71</v>
      </c>
      <c r="G51" s="88">
        <f t="shared" si="10"/>
        <v>59.081000000000003</v>
      </c>
      <c r="H51" s="88">
        <f t="shared" si="10"/>
        <v>124.298</v>
      </c>
      <c r="I51" s="88">
        <f t="shared" si="10"/>
        <v>128.37</v>
      </c>
      <c r="J51" s="88">
        <f t="shared" si="10"/>
        <v>220.73599999999999</v>
      </c>
      <c r="K51" s="88">
        <f t="shared" si="10"/>
        <v>53.411000000000001</v>
      </c>
      <c r="L51" s="88">
        <f t="shared" si="10"/>
        <v>57.408999999999999</v>
      </c>
      <c r="M51" s="88">
        <f t="shared" si="10"/>
        <v>50.176999999999992</v>
      </c>
      <c r="N51" s="88">
        <f t="shared" si="10"/>
        <v>11.446</v>
      </c>
      <c r="O51" s="88">
        <f t="shared" si="10"/>
        <v>9.5389999999999997</v>
      </c>
      <c r="P51" s="88">
        <f t="shared" si="10"/>
        <v>36.452999999999996</v>
      </c>
      <c r="Q51" s="88">
        <f t="shared" si="10"/>
        <v>91.706999999999994</v>
      </c>
      <c r="R51" s="88">
        <f t="shared" si="10"/>
        <v>75.218000000000004</v>
      </c>
      <c r="S51" s="88">
        <f t="shared" si="10"/>
        <v>9.798</v>
      </c>
      <c r="T51" s="88">
        <f t="shared" si="10"/>
        <v>11.38</v>
      </c>
      <c r="U51" s="88">
        <f t="shared" si="10"/>
        <v>5.218</v>
      </c>
      <c r="V51" s="88">
        <f t="shared" si="10"/>
        <v>21.525999999999996</v>
      </c>
      <c r="W51" s="88">
        <f t="shared" si="10"/>
        <v>17.503</v>
      </c>
      <c r="X51" s="88">
        <f t="shared" si="10"/>
        <v>6.7170000000000005</v>
      </c>
      <c r="Y51" s="88">
        <f t="shared" si="10"/>
        <v>21.721999999999998</v>
      </c>
      <c r="Z51" s="89">
        <f t="shared" si="10"/>
        <v>0</v>
      </c>
      <c r="AA51" s="105">
        <f>SUM(B51:Z51)</f>
        <v>1357.0360000000001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30" sqref="I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-37</v>
      </c>
      <c r="C4" s="18"/>
      <c r="D4" s="18"/>
      <c r="E4" s="18"/>
      <c r="F4" s="18"/>
      <c r="G4" s="18">
        <v>-53.5</v>
      </c>
      <c r="H4" s="18">
        <v>92.7</v>
      </c>
      <c r="I4" s="18">
        <v>91.1</v>
      </c>
      <c r="J4" s="18">
        <v>203.2</v>
      </c>
      <c r="K4" s="18">
        <v>-35.299999999999997</v>
      </c>
      <c r="L4" s="18">
        <v>-43.9</v>
      </c>
      <c r="M4" s="18">
        <v>-34.4</v>
      </c>
      <c r="N4" s="18"/>
      <c r="O4" s="18"/>
      <c r="P4" s="18">
        <v>-32</v>
      </c>
      <c r="Q4" s="18">
        <v>91.6</v>
      </c>
      <c r="R4" s="18">
        <v>73.400000000000006</v>
      </c>
      <c r="S4" s="18">
        <v>9.6999999999999993</v>
      </c>
      <c r="T4" s="18"/>
      <c r="U4" s="18"/>
      <c r="V4" s="18"/>
      <c r="W4" s="18"/>
      <c r="X4" s="18"/>
      <c r="Y4" s="18">
        <v>-19.600000000000001</v>
      </c>
      <c r="Z4" s="19"/>
      <c r="AA4" s="112">
        <f>SUM(B4:Z4)</f>
        <v>305.99999999999994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261.74</v>
      </c>
      <c r="C7" s="118">
        <v>240.58</v>
      </c>
      <c r="D7" s="118">
        <v>235.86</v>
      </c>
      <c r="E7" s="118">
        <v>225.72</v>
      </c>
      <c r="F7" s="118">
        <v>259.45999999999998</v>
      </c>
      <c r="G7" s="118">
        <v>257.56</v>
      </c>
      <c r="H7" s="118">
        <v>319.8</v>
      </c>
      <c r="I7" s="118">
        <v>338.57</v>
      </c>
      <c r="J7" s="118">
        <v>318.45999999999998</v>
      </c>
      <c r="K7" s="118">
        <v>271.66000000000003</v>
      </c>
      <c r="L7" s="118">
        <v>252.92</v>
      </c>
      <c r="M7" s="118">
        <v>244.74</v>
      </c>
      <c r="N7" s="118">
        <v>241.95</v>
      </c>
      <c r="O7" s="118">
        <v>241.28</v>
      </c>
      <c r="P7" s="118">
        <v>258</v>
      </c>
      <c r="Q7" s="118">
        <v>300</v>
      </c>
      <c r="R7" s="118">
        <v>327.08999999999997</v>
      </c>
      <c r="S7" s="118">
        <v>362.36</v>
      </c>
      <c r="T7" s="118">
        <v>431.38</v>
      </c>
      <c r="U7" s="118">
        <v>443.53</v>
      </c>
      <c r="V7" s="118">
        <v>374.77</v>
      </c>
      <c r="W7" s="118">
        <v>336</v>
      </c>
      <c r="X7" s="118">
        <v>315.75</v>
      </c>
      <c r="Y7" s="118">
        <v>254.99</v>
      </c>
      <c r="Z7" s="119"/>
      <c r="AA7" s="120">
        <f>IF(SUM(B7:Z7)&lt;&gt;0,AVERAGEIF(B7:Z7,"&lt;&gt;"""),"")</f>
        <v>296.42374999999993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37</v>
      </c>
      <c r="C15" s="134"/>
      <c r="D15" s="134"/>
      <c r="E15" s="134"/>
      <c r="F15" s="134"/>
      <c r="G15" s="134">
        <v>53.5</v>
      </c>
      <c r="H15" s="134"/>
      <c r="I15" s="134"/>
      <c r="J15" s="134"/>
      <c r="K15" s="134">
        <v>35.299999999999997</v>
      </c>
      <c r="L15" s="134">
        <v>43.9</v>
      </c>
      <c r="M15" s="134">
        <v>34.4</v>
      </c>
      <c r="N15" s="134"/>
      <c r="O15" s="134"/>
      <c r="P15" s="134">
        <v>32</v>
      </c>
      <c r="Q15" s="134"/>
      <c r="R15" s="134"/>
      <c r="S15" s="134"/>
      <c r="T15" s="134"/>
      <c r="U15" s="134"/>
      <c r="V15" s="134"/>
      <c r="W15" s="134"/>
      <c r="X15" s="134"/>
      <c r="Y15" s="134">
        <v>19.600000000000001</v>
      </c>
      <c r="Z15" s="132"/>
      <c r="AA15" s="133">
        <f t="shared" si="0"/>
        <v>255.7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37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53.5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35.299999999999997</v>
      </c>
      <c r="L16" s="136">
        <f t="shared" si="1"/>
        <v>43.9</v>
      </c>
      <c r="M16" s="136">
        <f t="shared" si="1"/>
        <v>34.4</v>
      </c>
      <c r="N16" s="136">
        <f t="shared" si="1"/>
        <v>0</v>
      </c>
      <c r="O16" s="136">
        <f t="shared" si="1"/>
        <v>0</v>
      </c>
      <c r="P16" s="136">
        <f t="shared" si="1"/>
        <v>32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19.600000000000001</v>
      </c>
      <c r="Z16" s="137" t="str">
        <f t="shared" si="1"/>
        <v/>
      </c>
      <c r="AA16" s="90">
        <f t="shared" si="0"/>
        <v>255.7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92.7</v>
      </c>
      <c r="I23" s="134">
        <v>91.1</v>
      </c>
      <c r="J23" s="134">
        <v>203.2</v>
      </c>
      <c r="K23" s="134"/>
      <c r="L23" s="134"/>
      <c r="M23" s="134"/>
      <c r="N23" s="134"/>
      <c r="O23" s="134"/>
      <c r="P23" s="134"/>
      <c r="Q23" s="134">
        <v>91.6</v>
      </c>
      <c r="R23" s="134">
        <v>73.400000000000006</v>
      </c>
      <c r="S23" s="134">
        <v>9.6999999999999993</v>
      </c>
      <c r="T23" s="134"/>
      <c r="U23" s="134"/>
      <c r="V23" s="134"/>
      <c r="W23" s="134"/>
      <c r="X23" s="134"/>
      <c r="Y23" s="134"/>
      <c r="Z23" s="132"/>
      <c r="AA23" s="133">
        <f t="shared" si="2"/>
        <v>561.70000000000005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92.7</v>
      </c>
      <c r="I24" s="136">
        <f t="shared" si="3"/>
        <v>91.1</v>
      </c>
      <c r="J24" s="136">
        <f t="shared" si="3"/>
        <v>203.2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91.6</v>
      </c>
      <c r="R24" s="136">
        <f t="shared" si="3"/>
        <v>73.400000000000006</v>
      </c>
      <c r="S24" s="136">
        <f t="shared" si="3"/>
        <v>9.6999999999999993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561.70000000000005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2022-03-14T14:20:03Z</dcterms:created>
  <dcterms:modified xsi:type="dcterms:W3CDTF">2022-03-14T14:20:03Z</dcterms:modified>
</cp:coreProperties>
</file>