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<sst xmlns="http://schemas.openxmlformats.org/spreadsheetml/2006/main" count="117" uniqueCount="53">
  <si>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13/03/2022 16:18:59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</si>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</sst>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11</c:v>
                </c:pt>
                <c:pt idx="15">
                  <c:v>11</c:v>
                </c:pt>
                <c:pt idx="17">
                  <c:v>86</c:v>
                </c:pt>
                <c:pt idx="18">
                  <c:v>93</c:v>
                </c:pt>
                <c:pt idx="19">
                  <c:v>102</c:v>
                </c:pt>
                <c:pt idx="20">
                  <c:v>97</c:v>
                </c:pt>
                <c:pt idx="21">
                  <c:v>141.96800000000002</c:v>
                </c:pt>
                <c:pt idx="22">
                  <c:v>11.48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273.60000000000002</c:v>
                </c:pt>
                <c:pt idx="1">
                  <c:v>215.2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275.3</c:v>
                </c:pt>
                <c:pt idx="6">
                  <c:v>0</c:v>
                </c:pt>
                <c:pt idx="7">
                  <c:v>100.4</c:v>
                </c:pt>
                <c:pt idx="8">
                  <c:v>19.399999999999999</c:v>
                </c:pt>
                <c:pt idx="9">
                  <c:v>0</c:v>
                </c:pt>
                <c:pt idx="10">
                  <c:v>334.6</c:v>
                </c:pt>
                <c:pt idx="11">
                  <c:v>356.5</c:v>
                </c:pt>
                <c:pt idx="12">
                  <c:v>360.7</c:v>
                </c:pt>
                <c:pt idx="13">
                  <c:v>367.4</c:v>
                </c:pt>
                <c:pt idx="14">
                  <c:v>362.9</c:v>
                </c:pt>
                <c:pt idx="15">
                  <c:v>145.69999999999999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997</c:v>
                </c:pt>
                <c:pt idx="20">
                  <c:v>0</c:v>
                </c:pt>
                <c:pt idx="21">
                  <c:v>35.700000000000003</c:v>
                </c:pt>
                <c:pt idx="22">
                  <c:v>0.8</c:v>
                </c:pt>
                <c:pt idx="23">
                  <c:v>306.3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4.5309999999999988</c:v>
                </c:pt>
                <c:pt idx="3">
                  <c:v>4.9510000000000005</c:v>
                </c:pt>
                <c:pt idx="4">
                  <c:v>6.069</c:v>
                </c:pt>
                <c:pt idx="6">
                  <c:v>6.6760000000000002</c:v>
                </c:pt>
                <c:pt idx="7">
                  <c:v>7.4109999999999996</c:v>
                </c:pt>
                <c:pt idx="8">
                  <c:v>7.8479999999999999</c:v>
                </c:pt>
                <c:pt idx="9">
                  <c:v>25.406000000000002</c:v>
                </c:pt>
                <c:pt idx="12">
                  <c:v>8.1000000000000003E-2</c:v>
                </c:pt>
                <c:pt idx="13">
                  <c:v>0.28399999999999997</c:v>
                </c:pt>
                <c:pt idx="14">
                  <c:v>5.3999999999999999E-2</c:v>
                </c:pt>
                <c:pt idx="15">
                  <c:v>26.003000000000004</c:v>
                </c:pt>
                <c:pt idx="16">
                  <c:v>9.2920000000000016</c:v>
                </c:pt>
                <c:pt idx="17">
                  <c:v>32.211999999999996</c:v>
                </c:pt>
                <c:pt idx="18">
                  <c:v>29.823000000000004</c:v>
                </c:pt>
                <c:pt idx="19">
                  <c:v>19.885000000000002</c:v>
                </c:pt>
                <c:pt idx="20">
                  <c:v>33.128</c:v>
                </c:pt>
                <c:pt idx="21">
                  <c:v>27.906999999999996</c:v>
                </c:pt>
                <c:pt idx="22">
                  <c:v>3.1080000000000001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25</c:v>
                </c:pt>
                <c:pt idx="17">
                  <c:v>165</c:v>
                </c:pt>
                <c:pt idx="18">
                  <c:v>555</c:v>
                </c:pt>
                <c:pt idx="19">
                  <c:v>712.42499999999995</c:v>
                </c:pt>
                <c:pt idx="20">
                  <c:v>115</c:v>
                </c:pt>
                <c:pt idx="21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44024"/>
        <c:axId val="178944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278.89499999999998</c:v>
                </c:pt>
                <c:pt idx="1">
                  <c:v>232.07499999999999</c:v>
                </c:pt>
                <c:pt idx="2">
                  <c:v>29.14</c:v>
                </c:pt>
                <c:pt idx="3">
                  <c:v>28.399000000000001</c:v>
                </c:pt>
                <c:pt idx="4">
                  <c:v>31.587</c:v>
                </c:pt>
                <c:pt idx="5">
                  <c:v>280.91399999999999</c:v>
                </c:pt>
                <c:pt idx="6">
                  <c:v>49.420999999999999</c:v>
                </c:pt>
                <c:pt idx="7">
                  <c:v>143.78100000000001</c:v>
                </c:pt>
                <c:pt idx="8">
                  <c:v>64.25200000000001</c:v>
                </c:pt>
                <c:pt idx="9">
                  <c:v>51.2</c:v>
                </c:pt>
                <c:pt idx="10">
                  <c:v>348.61399999999998</c:v>
                </c:pt>
                <c:pt idx="11">
                  <c:v>365.67</c:v>
                </c:pt>
                <c:pt idx="12">
                  <c:v>367.04200000000003</c:v>
                </c:pt>
                <c:pt idx="13">
                  <c:v>372.89400000000001</c:v>
                </c:pt>
                <c:pt idx="14">
                  <c:v>364.822</c:v>
                </c:pt>
                <c:pt idx="15">
                  <c:v>185.52799999999999</c:v>
                </c:pt>
                <c:pt idx="16">
                  <c:v>41.366</c:v>
                </c:pt>
                <c:pt idx="17">
                  <c:v>297.72399999999999</c:v>
                </c:pt>
                <c:pt idx="18">
                  <c:v>694.17399999999998</c:v>
                </c:pt>
                <c:pt idx="19">
                  <c:v>1843.3569999999997</c:v>
                </c:pt>
                <c:pt idx="20">
                  <c:v>250.1</c:v>
                </c:pt>
                <c:pt idx="21">
                  <c:v>238.09100000000001</c:v>
                </c:pt>
                <c:pt idx="22">
                  <c:v>22.214000000000002</c:v>
                </c:pt>
                <c:pt idx="23">
                  <c:v>314.767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44024"/>
        <c:axId val="178944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253.66</c:v>
                </c:pt>
                <c:pt idx="1">
                  <c:v>247.02</c:v>
                </c:pt>
                <c:pt idx="2">
                  <c:v>232.36</c:v>
                </c:pt>
                <c:pt idx="3">
                  <c:v>213.82</c:v>
                </c:pt>
                <c:pt idx="4">
                  <c:v>232.33</c:v>
                </c:pt>
                <c:pt idx="5">
                  <c:v>244.07</c:v>
                </c:pt>
                <c:pt idx="6">
                  <c:v>335.53</c:v>
                </c:pt>
                <c:pt idx="7">
                  <c:v>363.6</c:v>
                </c:pt>
                <c:pt idx="8">
                  <c:v>369.27</c:v>
                </c:pt>
                <c:pt idx="9">
                  <c:v>345.5</c:v>
                </c:pt>
                <c:pt idx="10">
                  <c:v>303.60000000000002</c:v>
                </c:pt>
                <c:pt idx="11">
                  <c:v>280</c:v>
                </c:pt>
                <c:pt idx="12">
                  <c:v>280</c:v>
                </c:pt>
                <c:pt idx="13">
                  <c:v>266.35000000000002</c:v>
                </c:pt>
                <c:pt idx="14">
                  <c:v>276.60000000000002</c:v>
                </c:pt>
                <c:pt idx="15">
                  <c:v>303</c:v>
                </c:pt>
                <c:pt idx="16">
                  <c:v>363.28</c:v>
                </c:pt>
                <c:pt idx="17">
                  <c:v>422.05</c:v>
                </c:pt>
                <c:pt idx="18">
                  <c:v>466.42</c:v>
                </c:pt>
                <c:pt idx="19">
                  <c:v>443.91</c:v>
                </c:pt>
                <c:pt idx="20">
                  <c:v>422.98</c:v>
                </c:pt>
                <c:pt idx="21">
                  <c:v>338.84</c:v>
                </c:pt>
                <c:pt idx="22">
                  <c:v>303.74</c:v>
                </c:pt>
                <c:pt idx="23">
                  <c:v>246.73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45200"/>
        <c:axId val="178944808"/>
      </c:lineChart>
      <c:catAx>
        <c:axId val="178944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44416"/>
        <c:crosses val="autoZero"/>
        <c:auto val="1"/>
        <c:lblAlgn val="ctr"/>
        <c:lblOffset val="100"/>
        <c:noMultiLvlLbl val="0"/>
      </c:catAx>
      <c:valAx>
        <c:axId val="17894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44024"/>
        <c:crosses val="autoZero"/>
        <c:crossBetween val="between"/>
      </c:valAx>
      <c:valAx>
        <c:axId val="178944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45200"/>
        <c:crosses val="max"/>
        <c:crossBetween val="between"/>
      </c:valAx>
      <c:catAx>
        <c:axId val="178945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944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278.91500000000002</v>
      </c>
      <c r="C4" s="18">
        <v>232.04400000000001</v>
      </c>
      <c r="D4" s="18">
        <v>29.139999999999997</v>
      </c>
      <c r="E4" s="18">
        <v>28.399000000000001</v>
      </c>
      <c r="F4" s="18">
        <v>31.587000000000003</v>
      </c>
      <c r="G4" s="18">
        <v>280.94600000000003</v>
      </c>
      <c r="H4" s="18">
        <v>49.420999999999992</v>
      </c>
      <c r="I4" s="18">
        <v>143.78100000000003</v>
      </c>
      <c r="J4" s="18">
        <v>64.249000000000009</v>
      </c>
      <c r="K4" s="18">
        <v>51.163999999999987</v>
      </c>
      <c r="L4" s="18">
        <v>348.66300000000007</v>
      </c>
      <c r="M4" s="18">
        <v>365.68099999999998</v>
      </c>
      <c r="N4" s="18">
        <v>366.99899999999997</v>
      </c>
      <c r="O4" s="18">
        <v>372.9</v>
      </c>
      <c r="P4" s="18">
        <v>364.78</v>
      </c>
      <c r="Q4" s="18">
        <v>185.52799999999999</v>
      </c>
      <c r="R4" s="18">
        <v>41.366</v>
      </c>
      <c r="S4" s="18">
        <v>297.72399999999999</v>
      </c>
      <c r="T4" s="18">
        <v>694.17399999999998</v>
      </c>
      <c r="U4" s="18">
        <v>1843.3569999999997</v>
      </c>
      <c r="V4" s="18">
        <v>250.1</v>
      </c>
      <c r="W4" s="18">
        <v>238.09100000000004</v>
      </c>
      <c r="X4" s="18">
        <v>22.214000000000002</v>
      </c>
      <c r="Y4" s="18">
        <v>314.73200000000003</v>
      </c>
      <c r="Z4" s="19"/>
      <c r="AA4" s="20">
        <f>SUM(B4:Z4)</f>
        <v>6895.9549999999999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253.66</v>
      </c>
      <c r="C7" s="28">
        <v>247.02</v>
      </c>
      <c r="D7" s="28">
        <v>232.36</v>
      </c>
      <c r="E7" s="28">
        <v>213.82</v>
      </c>
      <c r="F7" s="28">
        <v>232.33</v>
      </c>
      <c r="G7" s="28">
        <v>244.07</v>
      </c>
      <c r="H7" s="28">
        <v>335.53</v>
      </c>
      <c r="I7" s="28">
        <v>363.6</v>
      </c>
      <c r="J7" s="28">
        <v>369.27</v>
      </c>
      <c r="K7" s="28">
        <v>345.5</v>
      </c>
      <c r="L7" s="28">
        <v>303.60000000000002</v>
      </c>
      <c r="M7" s="28">
        <v>280</v>
      </c>
      <c r="N7" s="28">
        <v>280</v>
      </c>
      <c r="O7" s="28">
        <v>266.35000000000002</v>
      </c>
      <c r="P7" s="28">
        <v>276.60000000000002</v>
      </c>
      <c r="Q7" s="28">
        <v>303</v>
      </c>
      <c r="R7" s="28">
        <v>363.28</v>
      </c>
      <c r="S7" s="28">
        <v>422.05</v>
      </c>
      <c r="T7" s="28">
        <v>466.42</v>
      </c>
      <c r="U7" s="28">
        <v>443.91</v>
      </c>
      <c r="V7" s="28">
        <v>422.98</v>
      </c>
      <c r="W7" s="28">
        <v>338.84</v>
      </c>
      <c r="X7" s="28">
        <v>303.74</v>
      </c>
      <c r="Y7" s="28">
        <v>246.73</v>
      </c>
      <c r="Z7" s="29"/>
      <c r="AA7" s="30">
        <f>IF(SUM(B7:Z7)&lt;&gt;0,AVERAGEIF(B7:Z7,"&lt;&gt;"""),"")</f>
        <v>314.77749999999997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11</v>
      </c>
      <c r="I12" s="52"/>
      <c r="J12" s="52"/>
      <c r="K12" s="52"/>
      <c r="L12" s="52"/>
      <c r="M12" s="52"/>
      <c r="N12" s="52"/>
      <c r="O12" s="52"/>
      <c r="P12" s="52"/>
      <c r="Q12" s="52">
        <v>11</v>
      </c>
      <c r="R12" s="52"/>
      <c r="S12" s="52">
        <v>86</v>
      </c>
      <c r="T12" s="52">
        <v>93</v>
      </c>
      <c r="U12" s="52">
        <v>102</v>
      </c>
      <c r="V12" s="52">
        <v>97</v>
      </c>
      <c r="W12" s="52">
        <v>141.96800000000002</v>
      </c>
      <c r="X12" s="52">
        <v>11.48</v>
      </c>
      <c r="Y12" s="52"/>
      <c r="Z12" s="53"/>
      <c r="AA12" s="54">
        <f t="shared" si="0"/>
        <v>553.44800000000009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25</v>
      </c>
      <c r="S13" s="52">
        <v>165</v>
      </c>
      <c r="T13" s="52">
        <v>555</v>
      </c>
      <c r="U13" s="52">
        <v>712.42499999999995</v>
      </c>
      <c r="V13" s="52">
        <v>115</v>
      </c>
      <c r="W13" s="52">
        <v>25</v>
      </c>
      <c r="X13" s="52"/>
      <c r="Y13" s="52"/>
      <c r="Z13" s="53"/>
      <c r="AA13" s="54">
        <f t="shared" si="0"/>
        <v>1597.425</v>
      </c>
    </row>
    <row r="14" spans="1:27" ht="24.95" customHeight="1" x14ac:dyDescent="0.2">
      <c r="A14" s="55" t="s">
        <v>10</v>
      </c>
      <c r="B14" s="56"/>
      <c r="C14" s="57"/>
      <c r="D14" s="57">
        <v>4.5309999999999988</v>
      </c>
      <c r="E14" s="57">
        <v>4.9510000000000005</v>
      </c>
      <c r="F14" s="57">
        <v>6.069</v>
      </c>
      <c r="G14" s="57"/>
      <c r="H14" s="57">
        <v>6.6760000000000002</v>
      </c>
      <c r="I14" s="57">
        <v>7.4109999999999996</v>
      </c>
      <c r="J14" s="57">
        <v>7.8479999999999999</v>
      </c>
      <c r="K14" s="57">
        <v>25.406000000000002</v>
      </c>
      <c r="L14" s="57"/>
      <c r="M14" s="57"/>
      <c r="N14" s="57">
        <v>8.1000000000000003E-2</v>
      </c>
      <c r="O14" s="57">
        <v>0.28399999999999997</v>
      </c>
      <c r="P14" s="57">
        <v>5.3999999999999999E-2</v>
      </c>
      <c r="Q14" s="57">
        <v>26.003000000000004</v>
      </c>
      <c r="R14" s="57">
        <v>9.2920000000000016</v>
      </c>
      <c r="S14" s="57">
        <v>32.211999999999996</v>
      </c>
      <c r="T14" s="57">
        <v>29.823000000000004</v>
      </c>
      <c r="U14" s="57">
        <v>19.885000000000002</v>
      </c>
      <c r="V14" s="57">
        <v>33.128</v>
      </c>
      <c r="W14" s="57">
        <v>27.906999999999996</v>
      </c>
      <c r="X14" s="57">
        <v>3.1080000000000001</v>
      </c>
      <c r="Y14" s="57"/>
      <c r="Z14" s="58"/>
      <c r="AA14" s="59">
        <f t="shared" si="0"/>
        <v>244.66899999999998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4.5309999999999988</v>
      </c>
      <c r="E16" s="62">
        <f t="shared" si="1"/>
        <v>4.9510000000000005</v>
      </c>
      <c r="F16" s="62">
        <f t="shared" si="1"/>
        <v>6.069</v>
      </c>
      <c r="G16" s="62">
        <f t="shared" si="1"/>
        <v>0</v>
      </c>
      <c r="H16" s="62">
        <f t="shared" si="1"/>
        <v>17.676000000000002</v>
      </c>
      <c r="I16" s="62">
        <f t="shared" si="1"/>
        <v>7.4109999999999996</v>
      </c>
      <c r="J16" s="62">
        <f t="shared" si="1"/>
        <v>7.8479999999999999</v>
      </c>
      <c r="K16" s="62">
        <f t="shared" si="1"/>
        <v>25.406000000000002</v>
      </c>
      <c r="L16" s="62">
        <f t="shared" si="1"/>
        <v>0</v>
      </c>
      <c r="M16" s="62">
        <f t="shared" si="1"/>
        <v>0</v>
      </c>
      <c r="N16" s="62">
        <f t="shared" si="1"/>
        <v>8.1000000000000003E-2</v>
      </c>
      <c r="O16" s="62">
        <f t="shared" si="1"/>
        <v>0.28399999999999997</v>
      </c>
      <c r="P16" s="62">
        <f t="shared" si="1"/>
        <v>5.3999999999999999E-2</v>
      </c>
      <c r="Q16" s="62">
        <f t="shared" si="1"/>
        <v>37.003</v>
      </c>
      <c r="R16" s="62">
        <f t="shared" si="1"/>
        <v>34.292000000000002</v>
      </c>
      <c r="S16" s="62">
        <f t="shared" si="1"/>
        <v>283.21199999999999</v>
      </c>
      <c r="T16" s="62">
        <f t="shared" si="1"/>
        <v>677.82299999999998</v>
      </c>
      <c r="U16" s="62">
        <f t="shared" si="1"/>
        <v>834.31</v>
      </c>
      <c r="V16" s="62">
        <f t="shared" si="1"/>
        <v>245.12799999999999</v>
      </c>
      <c r="W16" s="62">
        <f t="shared" si="1"/>
        <v>194.875</v>
      </c>
      <c r="X16" s="62">
        <f t="shared" si="1"/>
        <v>14.588000000000001</v>
      </c>
      <c r="Y16" s="62">
        <f t="shared" si="1"/>
        <v>0</v>
      </c>
      <c r="Z16" s="63" t="str">
        <f t="shared" si="1"/>
        <v/>
      </c>
      <c r="AA16" s="64">
        <f>SUM(AA10:AA15)</f>
        <v>2395.5419999999999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5.3150000000000004</v>
      </c>
      <c r="C21" s="81">
        <v>16.844000000000001</v>
      </c>
      <c r="D21" s="81">
        <v>24.608999999999998</v>
      </c>
      <c r="E21" s="81">
        <v>23.448</v>
      </c>
      <c r="F21" s="81">
        <v>25.518000000000001</v>
      </c>
      <c r="G21" s="81">
        <v>5.6459999999999999</v>
      </c>
      <c r="H21" s="81">
        <v>31.745000000000001</v>
      </c>
      <c r="I21" s="81">
        <v>35.970000000000006</v>
      </c>
      <c r="J21" s="81">
        <v>37.000999999999998</v>
      </c>
      <c r="K21" s="81">
        <v>25.757999999999999</v>
      </c>
      <c r="L21" s="81">
        <v>14.063000000000001</v>
      </c>
      <c r="M21" s="81">
        <v>9.1810000000000009</v>
      </c>
      <c r="N21" s="81">
        <v>6.218</v>
      </c>
      <c r="O21" s="81">
        <v>5.2160000000000002</v>
      </c>
      <c r="P21" s="81">
        <v>1.8260000000000001</v>
      </c>
      <c r="Q21" s="81">
        <v>2.8250000000000002</v>
      </c>
      <c r="R21" s="81">
        <v>7.0739999999999998</v>
      </c>
      <c r="S21" s="81">
        <v>14.511999999999999</v>
      </c>
      <c r="T21" s="81">
        <v>16.351000000000003</v>
      </c>
      <c r="U21" s="81">
        <v>12.046999999999999</v>
      </c>
      <c r="V21" s="81">
        <v>4.9720000000000004</v>
      </c>
      <c r="W21" s="81">
        <v>7.516</v>
      </c>
      <c r="X21" s="81">
        <v>6.8259999999999996</v>
      </c>
      <c r="Y21" s="81">
        <v>8.4319999999999986</v>
      </c>
      <c r="Z21" s="78"/>
      <c r="AA21" s="79">
        <f t="shared" si="2"/>
        <v>348.91300000000012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5.3150000000000004</v>
      </c>
      <c r="C25" s="88">
        <f t="shared" ref="C25:Z25" si="3">IF(LEN(C$2)&gt;0,SUM(C19:C24),"")</f>
        <v>16.844000000000001</v>
      </c>
      <c r="D25" s="88">
        <f t="shared" si="3"/>
        <v>24.608999999999998</v>
      </c>
      <c r="E25" s="88">
        <f t="shared" si="3"/>
        <v>23.448</v>
      </c>
      <c r="F25" s="88">
        <f t="shared" si="3"/>
        <v>25.518000000000001</v>
      </c>
      <c r="G25" s="88">
        <f t="shared" si="3"/>
        <v>5.6459999999999999</v>
      </c>
      <c r="H25" s="88">
        <f t="shared" si="3"/>
        <v>31.745000000000001</v>
      </c>
      <c r="I25" s="88">
        <f t="shared" si="3"/>
        <v>35.970000000000006</v>
      </c>
      <c r="J25" s="88">
        <f t="shared" si="3"/>
        <v>37.000999999999998</v>
      </c>
      <c r="K25" s="88">
        <f t="shared" si="3"/>
        <v>25.757999999999999</v>
      </c>
      <c r="L25" s="88">
        <f t="shared" si="3"/>
        <v>14.063000000000001</v>
      </c>
      <c r="M25" s="88">
        <f t="shared" si="3"/>
        <v>9.1810000000000009</v>
      </c>
      <c r="N25" s="88">
        <f t="shared" si="3"/>
        <v>6.218</v>
      </c>
      <c r="O25" s="88">
        <f t="shared" si="3"/>
        <v>5.2160000000000002</v>
      </c>
      <c r="P25" s="88">
        <f t="shared" si="3"/>
        <v>1.8260000000000001</v>
      </c>
      <c r="Q25" s="88">
        <f t="shared" si="3"/>
        <v>2.8250000000000002</v>
      </c>
      <c r="R25" s="88">
        <f t="shared" si="3"/>
        <v>7.0739999999999998</v>
      </c>
      <c r="S25" s="88">
        <f t="shared" si="3"/>
        <v>14.511999999999999</v>
      </c>
      <c r="T25" s="88">
        <f t="shared" si="3"/>
        <v>16.351000000000003</v>
      </c>
      <c r="U25" s="88">
        <f t="shared" si="3"/>
        <v>12.046999999999999</v>
      </c>
      <c r="V25" s="88">
        <f t="shared" si="3"/>
        <v>4.9720000000000004</v>
      </c>
      <c r="W25" s="88">
        <f t="shared" si="3"/>
        <v>7.516</v>
      </c>
      <c r="X25" s="88">
        <f t="shared" si="3"/>
        <v>6.8259999999999996</v>
      </c>
      <c r="Y25" s="88">
        <f t="shared" si="3"/>
        <v>8.4319999999999986</v>
      </c>
      <c r="Z25" s="89" t="str">
        <f t="shared" si="3"/>
        <v/>
      </c>
      <c r="AA25" s="90">
        <f>SUM(AA19:AA24)</f>
        <v>348.91300000000012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5.3150000000000004</v>
      </c>
      <c r="C29" s="77">
        <v>16.844000000000001</v>
      </c>
      <c r="D29" s="77">
        <v>29.14</v>
      </c>
      <c r="E29" s="77">
        <v>28.399000000000001</v>
      </c>
      <c r="F29" s="77">
        <v>31.587</v>
      </c>
      <c r="G29" s="77">
        <v>5.6459999999999999</v>
      </c>
      <c r="H29" s="77">
        <v>49.420999999999999</v>
      </c>
      <c r="I29" s="77">
        <v>43.381</v>
      </c>
      <c r="J29" s="77">
        <v>44.848999999999997</v>
      </c>
      <c r="K29" s="77">
        <v>51.164000000000001</v>
      </c>
      <c r="L29" s="77">
        <v>14.063000000000001</v>
      </c>
      <c r="M29" s="77">
        <v>9.1809999999999992</v>
      </c>
      <c r="N29" s="77">
        <v>6.2990000000000004</v>
      </c>
      <c r="O29" s="77">
        <v>5.5</v>
      </c>
      <c r="P29" s="77">
        <v>1.88</v>
      </c>
      <c r="Q29" s="77">
        <v>39.828000000000003</v>
      </c>
      <c r="R29" s="77">
        <v>41.366</v>
      </c>
      <c r="S29" s="77">
        <v>297.72399999999999</v>
      </c>
      <c r="T29" s="77">
        <v>694.17399999999998</v>
      </c>
      <c r="U29" s="77">
        <v>846.35699999999997</v>
      </c>
      <c r="V29" s="77">
        <v>250.1</v>
      </c>
      <c r="W29" s="77">
        <v>202.39099999999999</v>
      </c>
      <c r="X29" s="77">
        <v>21.414000000000001</v>
      </c>
      <c r="Y29" s="77">
        <v>8.4320000000000004</v>
      </c>
      <c r="Z29" s="78"/>
      <c r="AA29" s="79">
        <f>SUM(B29:Z29)</f>
        <v>2744.4549999999999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5.3150000000000004</v>
      </c>
      <c r="C31" s="62">
        <f t="shared" ref="C31:Z31" si="4">IF(LEN(C$2)&gt;0,SUM(C28:C30),"")</f>
        <v>16.844000000000001</v>
      </c>
      <c r="D31" s="62">
        <f t="shared" si="4"/>
        <v>29.14</v>
      </c>
      <c r="E31" s="62">
        <f t="shared" si="4"/>
        <v>28.399000000000001</v>
      </c>
      <c r="F31" s="62">
        <f t="shared" si="4"/>
        <v>31.587</v>
      </c>
      <c r="G31" s="62">
        <f t="shared" si="4"/>
        <v>5.6459999999999999</v>
      </c>
      <c r="H31" s="62">
        <f t="shared" si="4"/>
        <v>49.420999999999999</v>
      </c>
      <c r="I31" s="62">
        <f t="shared" si="4"/>
        <v>43.381</v>
      </c>
      <c r="J31" s="62">
        <f t="shared" si="4"/>
        <v>44.848999999999997</v>
      </c>
      <c r="K31" s="62">
        <f t="shared" si="4"/>
        <v>51.164000000000001</v>
      </c>
      <c r="L31" s="62">
        <f t="shared" si="4"/>
        <v>14.063000000000001</v>
      </c>
      <c r="M31" s="62">
        <f t="shared" si="4"/>
        <v>9.1809999999999992</v>
      </c>
      <c r="N31" s="62">
        <f t="shared" si="4"/>
        <v>6.2990000000000004</v>
      </c>
      <c r="O31" s="62">
        <f t="shared" si="4"/>
        <v>5.5</v>
      </c>
      <c r="P31" s="62">
        <f t="shared" si="4"/>
        <v>1.88</v>
      </c>
      <c r="Q31" s="62">
        <f t="shared" si="4"/>
        <v>39.828000000000003</v>
      </c>
      <c r="R31" s="62">
        <f t="shared" si="4"/>
        <v>41.366</v>
      </c>
      <c r="S31" s="62">
        <f t="shared" si="4"/>
        <v>297.72399999999999</v>
      </c>
      <c r="T31" s="62">
        <f t="shared" si="4"/>
        <v>694.17399999999998</v>
      </c>
      <c r="U31" s="62">
        <f t="shared" si="4"/>
        <v>846.35699999999997</v>
      </c>
      <c r="V31" s="62">
        <f t="shared" si="4"/>
        <v>250.1</v>
      </c>
      <c r="W31" s="62">
        <f t="shared" si="4"/>
        <v>202.39099999999999</v>
      </c>
      <c r="X31" s="62">
        <f t="shared" si="4"/>
        <v>21.414000000000001</v>
      </c>
      <c r="Y31" s="62">
        <f t="shared" si="4"/>
        <v>8.4320000000000004</v>
      </c>
      <c r="Z31" s="63" t="str">
        <f t="shared" si="4"/>
        <v/>
      </c>
      <c r="AA31" s="64">
        <f>SUM(AA28:AA30)</f>
        <v>2744.4549999999999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273.60000000000002</v>
      </c>
      <c r="C38" s="99">
        <v>215.2</v>
      </c>
      <c r="D38" s="99"/>
      <c r="E38" s="99"/>
      <c r="F38" s="99"/>
      <c r="G38" s="99">
        <v>275.3</v>
      </c>
      <c r="H38" s="99"/>
      <c r="I38" s="99">
        <v>100.4</v>
      </c>
      <c r="J38" s="99">
        <v>19.399999999999999</v>
      </c>
      <c r="K38" s="99"/>
      <c r="L38" s="99">
        <v>334.6</v>
      </c>
      <c r="M38" s="99">
        <v>356.5</v>
      </c>
      <c r="N38" s="99">
        <v>360.7</v>
      </c>
      <c r="O38" s="99">
        <v>367.4</v>
      </c>
      <c r="P38" s="99">
        <v>362.9</v>
      </c>
      <c r="Q38" s="99">
        <v>145.69999999999999</v>
      </c>
      <c r="R38" s="99"/>
      <c r="S38" s="99"/>
      <c r="T38" s="99"/>
      <c r="U38" s="99">
        <v>997</v>
      </c>
      <c r="V38" s="99"/>
      <c r="W38" s="99">
        <v>35.700000000000003</v>
      </c>
      <c r="X38" s="99">
        <v>0.8</v>
      </c>
      <c r="Y38" s="99">
        <v>306.3</v>
      </c>
      <c r="Z38" s="100"/>
      <c r="AA38" s="79">
        <f t="shared" si="5"/>
        <v>4151.5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273.60000000000002</v>
      </c>
      <c r="C39" s="88">
        <f t="shared" si="6"/>
        <v>215.2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275.3</v>
      </c>
      <c r="H39" s="88">
        <f t="shared" si="6"/>
        <v>0</v>
      </c>
      <c r="I39" s="88">
        <f t="shared" si="6"/>
        <v>100.4</v>
      </c>
      <c r="J39" s="88">
        <f t="shared" si="6"/>
        <v>19.399999999999999</v>
      </c>
      <c r="K39" s="88">
        <f t="shared" si="6"/>
        <v>0</v>
      </c>
      <c r="L39" s="88">
        <f t="shared" si="6"/>
        <v>334.6</v>
      </c>
      <c r="M39" s="88">
        <f t="shared" si="6"/>
        <v>356.5</v>
      </c>
      <c r="N39" s="88">
        <f t="shared" si="6"/>
        <v>360.7</v>
      </c>
      <c r="O39" s="88">
        <f t="shared" si="6"/>
        <v>367.4</v>
      </c>
      <c r="P39" s="88">
        <f t="shared" si="6"/>
        <v>362.9</v>
      </c>
      <c r="Q39" s="88">
        <f t="shared" si="6"/>
        <v>145.69999999999999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997</v>
      </c>
      <c r="V39" s="88">
        <f t="shared" si="6"/>
        <v>0</v>
      </c>
      <c r="W39" s="88">
        <f t="shared" si="6"/>
        <v>35.700000000000003</v>
      </c>
      <c r="X39" s="88">
        <f t="shared" si="6"/>
        <v>0.8</v>
      </c>
      <c r="Y39" s="88">
        <f t="shared" si="6"/>
        <v>306.3</v>
      </c>
      <c r="Z39" s="89" t="str">
        <f t="shared" si="6"/>
        <v/>
      </c>
      <c r="AA39" s="90">
        <f t="shared" si="5"/>
        <v>4151.5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273.60000000000002</v>
      </c>
      <c r="C46" s="99">
        <v>215.2</v>
      </c>
      <c r="D46" s="99"/>
      <c r="E46" s="99"/>
      <c r="F46" s="99"/>
      <c r="G46" s="99">
        <v>275.3</v>
      </c>
      <c r="H46" s="99"/>
      <c r="I46" s="99">
        <v>100.4</v>
      </c>
      <c r="J46" s="99">
        <v>19.399999999999999</v>
      </c>
      <c r="K46" s="99"/>
      <c r="L46" s="99">
        <v>334.6</v>
      </c>
      <c r="M46" s="99">
        <v>356.5</v>
      </c>
      <c r="N46" s="99">
        <v>360.7</v>
      </c>
      <c r="O46" s="99">
        <v>367.4</v>
      </c>
      <c r="P46" s="99">
        <v>362.9</v>
      </c>
      <c r="Q46" s="99">
        <v>145.69999999999999</v>
      </c>
      <c r="R46" s="99"/>
      <c r="S46" s="99"/>
      <c r="T46" s="99"/>
      <c r="U46" s="99">
        <v>997</v>
      </c>
      <c r="V46" s="99"/>
      <c r="W46" s="99">
        <v>35.700000000000003</v>
      </c>
      <c r="X46" s="99">
        <v>0.8</v>
      </c>
      <c r="Y46" s="99">
        <v>306.3</v>
      </c>
      <c r="Z46" s="100"/>
      <c r="AA46" s="79">
        <f t="shared" si="7"/>
        <v>4151.5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273.60000000000002</v>
      </c>
      <c r="C48" s="88">
        <f t="shared" ref="C48:Z48" si="8">IF(LEN(C$2)&gt;0,SUM(C42:C47),"")</f>
        <v>215.2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275.3</v>
      </c>
      <c r="H48" s="88">
        <f t="shared" si="8"/>
        <v>0</v>
      </c>
      <c r="I48" s="88">
        <f t="shared" si="8"/>
        <v>100.4</v>
      </c>
      <c r="J48" s="88">
        <f t="shared" si="8"/>
        <v>19.399999999999999</v>
      </c>
      <c r="K48" s="88">
        <f t="shared" si="8"/>
        <v>0</v>
      </c>
      <c r="L48" s="88">
        <f t="shared" si="8"/>
        <v>334.6</v>
      </c>
      <c r="M48" s="88">
        <f t="shared" si="8"/>
        <v>356.5</v>
      </c>
      <c r="N48" s="88">
        <f t="shared" si="8"/>
        <v>360.7</v>
      </c>
      <c r="O48" s="88">
        <f t="shared" si="8"/>
        <v>367.4</v>
      </c>
      <c r="P48" s="88">
        <f t="shared" si="8"/>
        <v>362.9</v>
      </c>
      <c r="Q48" s="88">
        <f t="shared" si="8"/>
        <v>145.69999999999999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997</v>
      </c>
      <c r="V48" s="88">
        <f t="shared" si="8"/>
        <v>0</v>
      </c>
      <c r="W48" s="88">
        <f t="shared" si="8"/>
        <v>35.700000000000003</v>
      </c>
      <c r="X48" s="88">
        <f t="shared" si="8"/>
        <v>0.8</v>
      </c>
      <c r="Y48" s="88">
        <f t="shared" si="8"/>
        <v>306.3</v>
      </c>
      <c r="Z48" s="89" t="str">
        <f t="shared" si="8"/>
        <v/>
      </c>
      <c r="AA48" s="90">
        <f t="shared" si="7"/>
        <v>4151.5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278.91500000000002</v>
      </c>
      <c r="C51" s="88">
        <f t="shared" si="10"/>
        <v>232.04399999999998</v>
      </c>
      <c r="D51" s="88">
        <f t="shared" si="10"/>
        <v>29.139999999999997</v>
      </c>
      <c r="E51" s="88">
        <f t="shared" si="10"/>
        <v>28.399000000000001</v>
      </c>
      <c r="F51" s="88">
        <f t="shared" si="10"/>
        <v>31.587</v>
      </c>
      <c r="G51" s="88">
        <f t="shared" si="10"/>
        <v>280.94600000000003</v>
      </c>
      <c r="H51" s="88">
        <f t="shared" si="10"/>
        <v>49.421000000000006</v>
      </c>
      <c r="I51" s="88">
        <f t="shared" si="10"/>
        <v>143.78100000000001</v>
      </c>
      <c r="J51" s="88">
        <f t="shared" si="10"/>
        <v>64.248999999999995</v>
      </c>
      <c r="K51" s="88">
        <f t="shared" si="10"/>
        <v>51.164000000000001</v>
      </c>
      <c r="L51" s="88">
        <f t="shared" si="10"/>
        <v>348.66300000000001</v>
      </c>
      <c r="M51" s="88">
        <f t="shared" si="10"/>
        <v>365.68099999999998</v>
      </c>
      <c r="N51" s="88">
        <f t="shared" si="10"/>
        <v>366.99899999999997</v>
      </c>
      <c r="O51" s="88">
        <f t="shared" si="10"/>
        <v>372.9</v>
      </c>
      <c r="P51" s="88">
        <f t="shared" si="10"/>
        <v>364.78</v>
      </c>
      <c r="Q51" s="88">
        <f t="shared" si="10"/>
        <v>185.52799999999999</v>
      </c>
      <c r="R51" s="88">
        <f t="shared" si="10"/>
        <v>41.366</v>
      </c>
      <c r="S51" s="88">
        <f t="shared" si="10"/>
        <v>297.72399999999999</v>
      </c>
      <c r="T51" s="88">
        <f t="shared" si="10"/>
        <v>694.17399999999998</v>
      </c>
      <c r="U51" s="88">
        <f t="shared" si="10"/>
        <v>1843.357</v>
      </c>
      <c r="V51" s="88">
        <f t="shared" si="10"/>
        <v>250.1</v>
      </c>
      <c r="W51" s="88">
        <f t="shared" si="10"/>
        <v>238.09100000000001</v>
      </c>
      <c r="X51" s="88">
        <f t="shared" si="10"/>
        <v>22.214000000000002</v>
      </c>
      <c r="Y51" s="88">
        <f t="shared" si="10"/>
        <v>314.73200000000003</v>
      </c>
      <c r="Z51" s="89" t="str">
        <f t="shared" si="10"/>
        <v/>
      </c>
      <c r="AA51" s="105">
        <f>SUM(B51:Z51)</f>
        <v>6895.9549999999999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278.89499999999998</v>
      </c>
      <c r="C4" s="18">
        <v>232.07499999999999</v>
      </c>
      <c r="D4" s="18">
        <v>29.14</v>
      </c>
      <c r="E4" s="18">
        <v>28.399000000000001</v>
      </c>
      <c r="F4" s="18">
        <v>31.587</v>
      </c>
      <c r="G4" s="18">
        <v>280.91399999999999</v>
      </c>
      <c r="H4" s="18">
        <v>49.420999999999999</v>
      </c>
      <c r="I4" s="18">
        <v>143.78100000000001</v>
      </c>
      <c r="J4" s="18">
        <v>64.25200000000001</v>
      </c>
      <c r="K4" s="18">
        <v>51.2</v>
      </c>
      <c r="L4" s="18">
        <v>348.61399999999998</v>
      </c>
      <c r="M4" s="18">
        <v>365.67</v>
      </c>
      <c r="N4" s="18">
        <v>367.04200000000003</v>
      </c>
      <c r="O4" s="18">
        <v>372.89400000000001</v>
      </c>
      <c r="P4" s="18">
        <v>364.822</v>
      </c>
      <c r="Q4" s="18">
        <v>185.52799999999999</v>
      </c>
      <c r="R4" s="18">
        <v>41.366</v>
      </c>
      <c r="S4" s="18">
        <v>297.72399999999999</v>
      </c>
      <c r="T4" s="18">
        <v>694.17399999999998</v>
      </c>
      <c r="U4" s="18">
        <v>1843.3569999999997</v>
      </c>
      <c r="V4" s="18">
        <v>250.1</v>
      </c>
      <c r="W4" s="18">
        <v>238.09100000000001</v>
      </c>
      <c r="X4" s="18">
        <v>22.214000000000002</v>
      </c>
      <c r="Y4" s="18">
        <v>314.767</v>
      </c>
      <c r="Z4" s="19"/>
      <c r="AA4" s="20">
        <f>SUM(B4:Z4)</f>
        <v>6896.027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253.66</v>
      </c>
      <c r="C7" s="28">
        <v>247.02</v>
      </c>
      <c r="D7" s="28">
        <v>232.36</v>
      </c>
      <c r="E7" s="28">
        <v>213.82</v>
      </c>
      <c r="F7" s="28">
        <v>232.33</v>
      </c>
      <c r="G7" s="28">
        <v>244.07</v>
      </c>
      <c r="H7" s="28">
        <v>335.53</v>
      </c>
      <c r="I7" s="28">
        <v>363.6</v>
      </c>
      <c r="J7" s="28">
        <v>369.27</v>
      </c>
      <c r="K7" s="28">
        <v>345.5</v>
      </c>
      <c r="L7" s="28">
        <v>303.60000000000002</v>
      </c>
      <c r="M7" s="28">
        <v>280</v>
      </c>
      <c r="N7" s="28">
        <v>280</v>
      </c>
      <c r="O7" s="28">
        <v>266.35000000000002</v>
      </c>
      <c r="P7" s="28">
        <v>276.60000000000002</v>
      </c>
      <c r="Q7" s="28">
        <v>303</v>
      </c>
      <c r="R7" s="28">
        <v>363.28</v>
      </c>
      <c r="S7" s="28">
        <v>422.05</v>
      </c>
      <c r="T7" s="28">
        <v>466.42</v>
      </c>
      <c r="U7" s="28">
        <v>443.91</v>
      </c>
      <c r="V7" s="28">
        <v>422.98</v>
      </c>
      <c r="W7" s="28">
        <v>338.84</v>
      </c>
      <c r="X7" s="28">
        <v>303.74</v>
      </c>
      <c r="Y7" s="28">
        <v>246.73</v>
      </c>
      <c r="Z7" s="29"/>
      <c r="AA7" s="30">
        <f>IF(SUM(B7:Z7)&lt;&gt;0,AVERAGEIF(B7:Z7,"&lt;&gt;"""),"")</f>
        <v>314.77749999999997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48.076999999999998</v>
      </c>
      <c r="C14" s="57">
        <v>22.435999999999996</v>
      </c>
      <c r="D14" s="57"/>
      <c r="E14" s="57"/>
      <c r="F14" s="57"/>
      <c r="G14" s="57">
        <v>51.841999999999999</v>
      </c>
      <c r="H14" s="57"/>
      <c r="I14" s="57"/>
      <c r="J14" s="57"/>
      <c r="K14" s="57"/>
      <c r="L14" s="57">
        <v>16.59</v>
      </c>
      <c r="M14" s="57">
        <v>34.661000000000001</v>
      </c>
      <c r="N14" s="57">
        <v>30.506</v>
      </c>
      <c r="O14" s="57">
        <v>46.427999999999997</v>
      </c>
      <c r="P14" s="57">
        <v>31.202000000000002</v>
      </c>
      <c r="Q14" s="57"/>
      <c r="R14" s="57"/>
      <c r="S14" s="57"/>
      <c r="T14" s="57"/>
      <c r="U14" s="57"/>
      <c r="V14" s="57"/>
      <c r="W14" s="57"/>
      <c r="X14" s="57">
        <v>0.32900000000000001</v>
      </c>
      <c r="Y14" s="57">
        <v>63.268000000000001</v>
      </c>
      <c r="Z14" s="58"/>
      <c r="AA14" s="59">
        <f t="shared" si="0"/>
        <v>345.33900000000006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48.076999999999998</v>
      </c>
      <c r="C16" s="62">
        <f t="shared" ref="C16:Z16" si="1">IF(LEN(C$2)&gt;0,SUM(C10:C15),"")</f>
        <v>22.435999999999996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51.841999999999999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16.59</v>
      </c>
      <c r="M16" s="62">
        <f t="shared" si="1"/>
        <v>34.661000000000001</v>
      </c>
      <c r="N16" s="62">
        <f t="shared" si="1"/>
        <v>30.506</v>
      </c>
      <c r="O16" s="62">
        <f t="shared" si="1"/>
        <v>46.427999999999997</v>
      </c>
      <c r="P16" s="62">
        <f t="shared" si="1"/>
        <v>31.202000000000002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0.32900000000000001</v>
      </c>
      <c r="Y16" s="62">
        <f t="shared" si="1"/>
        <v>63.268000000000001</v>
      </c>
      <c r="Z16" s="63" t="str">
        <f t="shared" si="1"/>
        <v/>
      </c>
      <c r="AA16" s="64">
        <f>SUM(AA10:AA15)</f>
        <v>345.33900000000006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299.20800000000003</v>
      </c>
      <c r="U19" s="72">
        <v>650.5</v>
      </c>
      <c r="V19" s="72"/>
      <c r="W19" s="72"/>
      <c r="X19" s="72"/>
      <c r="Y19" s="72"/>
      <c r="Z19" s="73"/>
      <c r="AA19" s="74">
        <f t="shared" ref="AA19:AA24" si="2">SUM(B19:Z19)</f>
        <v>949.70800000000008</v>
      </c>
    </row>
    <row r="20" spans="1:27" ht="24.95" customHeight="1" x14ac:dyDescent="0.2">
      <c r="A20" s="75" t="s">
        <v>15</v>
      </c>
      <c r="B20" s="76">
        <v>10</v>
      </c>
      <c r="C20" s="77">
        <v>2</v>
      </c>
      <c r="D20" s="77">
        <v>1</v>
      </c>
      <c r="E20" s="77">
        <v>1</v>
      </c>
      <c r="F20" s="77">
        <v>1</v>
      </c>
      <c r="G20" s="77">
        <v>7</v>
      </c>
      <c r="H20" s="77">
        <v>10</v>
      </c>
      <c r="I20" s="77">
        <v>5</v>
      </c>
      <c r="J20" s="77">
        <v>5</v>
      </c>
      <c r="K20" s="77"/>
      <c r="L20" s="77">
        <v>6</v>
      </c>
      <c r="M20" s="77">
        <v>2</v>
      </c>
      <c r="N20" s="77">
        <v>8</v>
      </c>
      <c r="O20" s="77">
        <v>10</v>
      </c>
      <c r="P20" s="77">
        <v>8</v>
      </c>
      <c r="Q20" s="77">
        <v>5</v>
      </c>
      <c r="R20" s="77">
        <v>10</v>
      </c>
      <c r="S20" s="77">
        <v>5.7919999999999998</v>
      </c>
      <c r="T20" s="77">
        <v>5.7240000000000002</v>
      </c>
      <c r="U20" s="77">
        <v>582.98399999999992</v>
      </c>
      <c r="V20" s="77">
        <v>5.2850000000000001</v>
      </c>
      <c r="W20" s="77"/>
      <c r="X20" s="77">
        <v>1</v>
      </c>
      <c r="Y20" s="77">
        <v>3</v>
      </c>
      <c r="Z20" s="78"/>
      <c r="AA20" s="79">
        <f t="shared" si="2"/>
        <v>694.78499999999985</v>
      </c>
    </row>
    <row r="21" spans="1:27" ht="24.95" customHeight="1" x14ac:dyDescent="0.2">
      <c r="A21" s="75" t="s">
        <v>16</v>
      </c>
      <c r="B21" s="80">
        <v>220.81800000000001</v>
      </c>
      <c r="C21" s="81">
        <v>207.63900000000001</v>
      </c>
      <c r="D21" s="81">
        <v>28.14</v>
      </c>
      <c r="E21" s="81">
        <v>27.399000000000001</v>
      </c>
      <c r="F21" s="81">
        <v>30.587</v>
      </c>
      <c r="G21" s="81">
        <v>222.072</v>
      </c>
      <c r="H21" s="81">
        <v>39.420999999999999</v>
      </c>
      <c r="I21" s="81">
        <v>138.78100000000001</v>
      </c>
      <c r="J21" s="81">
        <v>59.252000000000002</v>
      </c>
      <c r="K21" s="81"/>
      <c r="L21" s="81">
        <v>326.024</v>
      </c>
      <c r="M21" s="81">
        <v>329.00900000000001</v>
      </c>
      <c r="N21" s="81">
        <v>328.536</v>
      </c>
      <c r="O21" s="81">
        <v>316.46600000000001</v>
      </c>
      <c r="P21" s="81">
        <v>325.62</v>
      </c>
      <c r="Q21" s="81">
        <v>180.52799999999999</v>
      </c>
      <c r="R21" s="81">
        <v>31.366</v>
      </c>
      <c r="S21" s="81">
        <v>291.93199999999996</v>
      </c>
      <c r="T21" s="81">
        <v>389.24199999999996</v>
      </c>
      <c r="U21" s="81">
        <v>609.87299999999993</v>
      </c>
      <c r="V21" s="81">
        <v>244.815</v>
      </c>
      <c r="W21" s="81">
        <v>238.09100000000001</v>
      </c>
      <c r="X21" s="81">
        <v>20.885000000000002</v>
      </c>
      <c r="Y21" s="81">
        <v>248.499</v>
      </c>
      <c r="Z21" s="78"/>
      <c r="AA21" s="79">
        <f t="shared" si="2"/>
        <v>4854.994999999999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230.81800000000001</v>
      </c>
      <c r="C25" s="88">
        <f t="shared" si="3"/>
        <v>209.63900000000001</v>
      </c>
      <c r="D25" s="88">
        <f t="shared" si="3"/>
        <v>29.14</v>
      </c>
      <c r="E25" s="88">
        <f t="shared" si="3"/>
        <v>28.399000000000001</v>
      </c>
      <c r="F25" s="88">
        <f t="shared" si="3"/>
        <v>31.587</v>
      </c>
      <c r="G25" s="88">
        <f t="shared" si="3"/>
        <v>229.072</v>
      </c>
      <c r="H25" s="88">
        <f t="shared" si="3"/>
        <v>49.420999999999999</v>
      </c>
      <c r="I25" s="88">
        <f t="shared" si="3"/>
        <v>143.78100000000001</v>
      </c>
      <c r="J25" s="88">
        <f t="shared" si="3"/>
        <v>64.25200000000001</v>
      </c>
      <c r="K25" s="88">
        <f t="shared" si="3"/>
        <v>0</v>
      </c>
      <c r="L25" s="88">
        <f t="shared" si="3"/>
        <v>332.024</v>
      </c>
      <c r="M25" s="88">
        <f t="shared" si="3"/>
        <v>331.00900000000001</v>
      </c>
      <c r="N25" s="88">
        <f t="shared" si="3"/>
        <v>336.536</v>
      </c>
      <c r="O25" s="88">
        <f t="shared" si="3"/>
        <v>326.46600000000001</v>
      </c>
      <c r="P25" s="88">
        <f t="shared" si="3"/>
        <v>333.62</v>
      </c>
      <c r="Q25" s="88">
        <f t="shared" si="3"/>
        <v>185.52799999999999</v>
      </c>
      <c r="R25" s="88">
        <f t="shared" si="3"/>
        <v>41.366</v>
      </c>
      <c r="S25" s="88">
        <f t="shared" si="3"/>
        <v>297.72399999999993</v>
      </c>
      <c r="T25" s="88">
        <f t="shared" si="3"/>
        <v>694.17399999999998</v>
      </c>
      <c r="U25" s="88">
        <f t="shared" si="3"/>
        <v>1843.357</v>
      </c>
      <c r="V25" s="88">
        <f t="shared" si="3"/>
        <v>250.1</v>
      </c>
      <c r="W25" s="88">
        <f t="shared" si="3"/>
        <v>238.09100000000001</v>
      </c>
      <c r="X25" s="88">
        <f t="shared" si="3"/>
        <v>21.885000000000002</v>
      </c>
      <c r="Y25" s="88">
        <f t="shared" si="3"/>
        <v>251.499</v>
      </c>
      <c r="Z25" s="89">
        <f t="shared" si="3"/>
        <v>0</v>
      </c>
      <c r="AA25" s="90">
        <f t="shared" si="3"/>
        <v>6499.4879999999994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278.89499999999998</v>
      </c>
      <c r="C29" s="77">
        <v>232.07499999999999</v>
      </c>
      <c r="D29" s="77">
        <v>29.14</v>
      </c>
      <c r="E29" s="77">
        <v>28.399000000000001</v>
      </c>
      <c r="F29" s="77">
        <v>31.587</v>
      </c>
      <c r="G29" s="77">
        <v>280.91399999999999</v>
      </c>
      <c r="H29" s="77">
        <v>49.420999999999999</v>
      </c>
      <c r="I29" s="77">
        <v>143.78100000000001</v>
      </c>
      <c r="J29" s="77">
        <v>64.251999999999995</v>
      </c>
      <c r="K29" s="77"/>
      <c r="L29" s="77">
        <v>348.61399999999998</v>
      </c>
      <c r="M29" s="77">
        <v>365.67</v>
      </c>
      <c r="N29" s="77">
        <v>367.04199999999997</v>
      </c>
      <c r="O29" s="77">
        <v>372.89400000000001</v>
      </c>
      <c r="P29" s="77">
        <v>364.822</v>
      </c>
      <c r="Q29" s="77">
        <v>185.52799999999999</v>
      </c>
      <c r="R29" s="77">
        <v>41.366</v>
      </c>
      <c r="S29" s="77">
        <v>297.72399999999999</v>
      </c>
      <c r="T29" s="77">
        <v>694.17399999999998</v>
      </c>
      <c r="U29" s="77">
        <v>1843.357</v>
      </c>
      <c r="V29" s="77">
        <v>250.1</v>
      </c>
      <c r="W29" s="77">
        <v>238.09100000000001</v>
      </c>
      <c r="X29" s="77">
        <v>22.213999999999999</v>
      </c>
      <c r="Y29" s="77">
        <v>314.767</v>
      </c>
      <c r="Z29" s="78"/>
      <c r="AA29" s="79">
        <f>SUM(B29:Z29)</f>
        <v>6844.8270000000011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278.89499999999998</v>
      </c>
      <c r="C31" s="62">
        <f t="shared" si="4"/>
        <v>232.07499999999999</v>
      </c>
      <c r="D31" s="62">
        <f t="shared" si="4"/>
        <v>29.14</v>
      </c>
      <c r="E31" s="62">
        <f t="shared" si="4"/>
        <v>28.399000000000001</v>
      </c>
      <c r="F31" s="62">
        <f t="shared" si="4"/>
        <v>31.587</v>
      </c>
      <c r="G31" s="62">
        <f t="shared" si="4"/>
        <v>280.91399999999999</v>
      </c>
      <c r="H31" s="62">
        <f t="shared" si="4"/>
        <v>49.420999999999999</v>
      </c>
      <c r="I31" s="62">
        <f t="shared" si="4"/>
        <v>143.78100000000001</v>
      </c>
      <c r="J31" s="62">
        <f t="shared" si="4"/>
        <v>64.251999999999995</v>
      </c>
      <c r="K31" s="62">
        <f t="shared" si="4"/>
        <v>0</v>
      </c>
      <c r="L31" s="62">
        <f t="shared" si="4"/>
        <v>348.61399999999998</v>
      </c>
      <c r="M31" s="62">
        <f t="shared" si="4"/>
        <v>365.67</v>
      </c>
      <c r="N31" s="62">
        <f t="shared" si="4"/>
        <v>367.04199999999997</v>
      </c>
      <c r="O31" s="62">
        <f t="shared" si="4"/>
        <v>372.89400000000001</v>
      </c>
      <c r="P31" s="62">
        <f t="shared" si="4"/>
        <v>364.822</v>
      </c>
      <c r="Q31" s="62">
        <f t="shared" si="4"/>
        <v>185.52799999999999</v>
      </c>
      <c r="R31" s="62">
        <f t="shared" si="4"/>
        <v>41.366</v>
      </c>
      <c r="S31" s="62">
        <f t="shared" si="4"/>
        <v>297.72399999999999</v>
      </c>
      <c r="T31" s="62">
        <f t="shared" si="4"/>
        <v>694.17399999999998</v>
      </c>
      <c r="U31" s="62">
        <f t="shared" si="4"/>
        <v>1843.357</v>
      </c>
      <c r="V31" s="62">
        <f t="shared" si="4"/>
        <v>250.1</v>
      </c>
      <c r="W31" s="62">
        <f t="shared" si="4"/>
        <v>238.09100000000001</v>
      </c>
      <c r="X31" s="62">
        <f t="shared" si="4"/>
        <v>22.213999999999999</v>
      </c>
      <c r="Y31" s="62">
        <f t="shared" si="4"/>
        <v>314.767</v>
      </c>
      <c r="Z31" s="63">
        <f t="shared" si="4"/>
        <v>0</v>
      </c>
      <c r="AA31" s="64">
        <f t="shared" si="4"/>
        <v>6844.8270000000011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51.2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51.2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51.2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51.2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278.89499999999998</v>
      </c>
      <c r="C51" s="88">
        <f t="shared" si="10"/>
        <v>232.07500000000002</v>
      </c>
      <c r="D51" s="88">
        <f t="shared" si="10"/>
        <v>29.14</v>
      </c>
      <c r="E51" s="88">
        <f t="shared" si="10"/>
        <v>28.399000000000001</v>
      </c>
      <c r="F51" s="88">
        <f t="shared" si="10"/>
        <v>31.587</v>
      </c>
      <c r="G51" s="88">
        <f t="shared" si="10"/>
        <v>280.91399999999999</v>
      </c>
      <c r="H51" s="88">
        <f t="shared" si="10"/>
        <v>49.420999999999999</v>
      </c>
      <c r="I51" s="88">
        <f t="shared" si="10"/>
        <v>143.78100000000001</v>
      </c>
      <c r="J51" s="88">
        <f t="shared" si="10"/>
        <v>64.25200000000001</v>
      </c>
      <c r="K51" s="88">
        <f t="shared" si="10"/>
        <v>51.2</v>
      </c>
      <c r="L51" s="88">
        <f t="shared" si="10"/>
        <v>348.61399999999998</v>
      </c>
      <c r="M51" s="88">
        <f t="shared" si="10"/>
        <v>365.67</v>
      </c>
      <c r="N51" s="88">
        <f t="shared" si="10"/>
        <v>367.04200000000003</v>
      </c>
      <c r="O51" s="88">
        <f t="shared" si="10"/>
        <v>372.89400000000001</v>
      </c>
      <c r="P51" s="88">
        <f t="shared" si="10"/>
        <v>364.822</v>
      </c>
      <c r="Q51" s="88">
        <f t="shared" si="10"/>
        <v>185.52799999999999</v>
      </c>
      <c r="R51" s="88">
        <f t="shared" si="10"/>
        <v>41.366</v>
      </c>
      <c r="S51" s="88">
        <f t="shared" si="10"/>
        <v>297.72399999999993</v>
      </c>
      <c r="T51" s="88">
        <f t="shared" si="10"/>
        <v>694.17399999999998</v>
      </c>
      <c r="U51" s="88">
        <f t="shared" si="10"/>
        <v>1843.357</v>
      </c>
      <c r="V51" s="88">
        <f t="shared" si="10"/>
        <v>250.1</v>
      </c>
      <c r="W51" s="88">
        <f t="shared" si="10"/>
        <v>238.09100000000001</v>
      </c>
      <c r="X51" s="88">
        <f t="shared" si="10"/>
        <v>22.214000000000002</v>
      </c>
      <c r="Y51" s="88">
        <f t="shared" si="10"/>
        <v>314.767</v>
      </c>
      <c r="Z51" s="89">
        <f t="shared" si="10"/>
        <v>0</v>
      </c>
      <c r="AA51" s="105">
        <f>SUM(B51:Z51)</f>
        <v>6896.027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-273.60000000000002</v>
      </c>
      <c r="C4" s="18">
        <v>-215.2</v>
      </c>
      <c r="D4" s="18"/>
      <c r="E4" s="18"/>
      <c r="F4" s="18"/>
      <c r="G4" s="18">
        <v>-275.3</v>
      </c>
      <c r="H4" s="18"/>
      <c r="I4" s="18">
        <v>-100.4</v>
      </c>
      <c r="J4" s="18">
        <v>-19.399999999999999</v>
      </c>
      <c r="K4" s="18">
        <v>51.2</v>
      </c>
      <c r="L4" s="18">
        <v>-334.6</v>
      </c>
      <c r="M4" s="18">
        <v>-356.5</v>
      </c>
      <c r="N4" s="18">
        <v>-360.7</v>
      </c>
      <c r="O4" s="18">
        <v>-367.4</v>
      </c>
      <c r="P4" s="18">
        <v>-362.9</v>
      </c>
      <c r="Q4" s="18">
        <v>-145.69999999999999</v>
      </c>
      <c r="R4" s="18"/>
      <c r="S4" s="18"/>
      <c r="T4" s="18"/>
      <c r="U4" s="18">
        <v>-997</v>
      </c>
      <c r="V4" s="18"/>
      <c r="W4" s="18">
        <v>-35.700000000000003</v>
      </c>
      <c r="X4" s="18">
        <v>-0.8</v>
      </c>
      <c r="Y4" s="18">
        <v>-306.3</v>
      </c>
      <c r="Z4" s="19"/>
      <c r="AA4" s="112">
        <f>SUM(B4:Z4)</f>
        <v>-4100.3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253.66</v>
      </c>
      <c r="C7" s="118">
        <v>247.02</v>
      </c>
      <c r="D7" s="118">
        <v>232.36</v>
      </c>
      <c r="E7" s="118">
        <v>213.82</v>
      </c>
      <c r="F7" s="118">
        <v>232.33</v>
      </c>
      <c r="G7" s="118">
        <v>244.07</v>
      </c>
      <c r="H7" s="118">
        <v>335.53</v>
      </c>
      <c r="I7" s="118">
        <v>363.6</v>
      </c>
      <c r="J7" s="118">
        <v>369.27</v>
      </c>
      <c r="K7" s="118">
        <v>345.5</v>
      </c>
      <c r="L7" s="118">
        <v>303.60000000000002</v>
      </c>
      <c r="M7" s="118">
        <v>280</v>
      </c>
      <c r="N7" s="118">
        <v>280</v>
      </c>
      <c r="O7" s="118">
        <v>266.35000000000002</v>
      </c>
      <c r="P7" s="118">
        <v>276.60000000000002</v>
      </c>
      <c r="Q7" s="118">
        <v>303</v>
      </c>
      <c r="R7" s="118">
        <v>363.28</v>
      </c>
      <c r="S7" s="118">
        <v>422.05</v>
      </c>
      <c r="T7" s="118">
        <v>466.42</v>
      </c>
      <c r="U7" s="118">
        <v>443.91</v>
      </c>
      <c r="V7" s="118">
        <v>422.98</v>
      </c>
      <c r="W7" s="118">
        <v>338.84</v>
      </c>
      <c r="X7" s="118">
        <v>303.74</v>
      </c>
      <c r="Y7" s="118">
        <v>246.73</v>
      </c>
      <c r="Z7" s="119"/>
      <c r="AA7" s="120">
        <f>IF(SUM(B7:Z7)&lt;&gt;0,AVERAGEIF(B7:Z7,"&lt;&gt;"""),"")</f>
        <v>314.77749999999997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273.60000000000002</v>
      </c>
      <c r="C15" s="134">
        <v>215.2</v>
      </c>
      <c r="D15" s="134"/>
      <c r="E15" s="134"/>
      <c r="F15" s="134"/>
      <c r="G15" s="134">
        <v>275.3</v>
      </c>
      <c r="H15" s="134"/>
      <c r="I15" s="134">
        <v>100.4</v>
      </c>
      <c r="J15" s="134">
        <v>19.399999999999999</v>
      </c>
      <c r="K15" s="134"/>
      <c r="L15" s="134">
        <v>334.6</v>
      </c>
      <c r="M15" s="134">
        <v>356.5</v>
      </c>
      <c r="N15" s="134">
        <v>360.7</v>
      </c>
      <c r="O15" s="134">
        <v>367.4</v>
      </c>
      <c r="P15" s="134">
        <v>362.9</v>
      </c>
      <c r="Q15" s="134">
        <v>145.69999999999999</v>
      </c>
      <c r="R15" s="134"/>
      <c r="S15" s="134"/>
      <c r="T15" s="134"/>
      <c r="U15" s="134">
        <v>997</v>
      </c>
      <c r="V15" s="134"/>
      <c r="W15" s="134">
        <v>35.700000000000003</v>
      </c>
      <c r="X15" s="134">
        <v>0.8</v>
      </c>
      <c r="Y15" s="134">
        <v>306.3</v>
      </c>
      <c r="Z15" s="132"/>
      <c r="AA15" s="133">
        <f t="shared" si="0"/>
        <v>4151.5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273.60000000000002</v>
      </c>
      <c r="C16" s="136">
        <f t="shared" si="1"/>
        <v>215.2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275.3</v>
      </c>
      <c r="H16" s="136">
        <f t="shared" si="1"/>
        <v>0</v>
      </c>
      <c r="I16" s="136">
        <f t="shared" si="1"/>
        <v>100.4</v>
      </c>
      <c r="J16" s="136">
        <f t="shared" si="1"/>
        <v>19.399999999999999</v>
      </c>
      <c r="K16" s="136">
        <f t="shared" si="1"/>
        <v>0</v>
      </c>
      <c r="L16" s="136">
        <f t="shared" si="1"/>
        <v>334.6</v>
      </c>
      <c r="M16" s="136">
        <f t="shared" si="1"/>
        <v>356.5</v>
      </c>
      <c r="N16" s="136">
        <f t="shared" si="1"/>
        <v>360.7</v>
      </c>
      <c r="O16" s="136">
        <f t="shared" si="1"/>
        <v>367.4</v>
      </c>
      <c r="P16" s="136">
        <f t="shared" si="1"/>
        <v>362.9</v>
      </c>
      <c r="Q16" s="136">
        <f t="shared" si="1"/>
        <v>145.69999999999999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997</v>
      </c>
      <c r="V16" s="136">
        <f t="shared" si="1"/>
        <v>0</v>
      </c>
      <c r="W16" s="136">
        <f t="shared" si="1"/>
        <v>35.700000000000003</v>
      </c>
      <c r="X16" s="136">
        <f t="shared" si="1"/>
        <v>0.8</v>
      </c>
      <c r="Y16" s="136">
        <f t="shared" si="1"/>
        <v>306.3</v>
      </c>
      <c r="Z16" s="137" t="str">
        <f t="shared" si="1"/>
        <v/>
      </c>
      <c r="AA16" s="90">
        <f t="shared" si="0"/>
        <v>4151.5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51.2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51.2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2022-03-13T14:18:59Z</dcterms:created>
  <dcterms:modified xsi:type="dcterms:W3CDTF">2022-03-13T14:19:00Z</dcterms:modified>
</cp:coreProperties>
</file>