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<sst xmlns="http://schemas.openxmlformats.org/spreadsheetml/2006/main" count="117" uniqueCount="53">
  <si>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12/03/2022 16:18:12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</si>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</sst>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</c:v>
                </c:pt>
                <c:pt idx="1">
                  <c:v>37.630000000000003</c:v>
                </c:pt>
                <c:pt idx="3">
                  <c:v>57.412999999999997</c:v>
                </c:pt>
                <c:pt idx="4">
                  <c:v>58.506999999999998</c:v>
                </c:pt>
                <c:pt idx="5">
                  <c:v>72.36</c:v>
                </c:pt>
                <c:pt idx="7">
                  <c:v>6</c:v>
                </c:pt>
                <c:pt idx="8">
                  <c:v>53</c:v>
                </c:pt>
                <c:pt idx="9">
                  <c:v>53.003</c:v>
                </c:pt>
                <c:pt idx="10">
                  <c:v>59.83</c:v>
                </c:pt>
                <c:pt idx="11">
                  <c:v>58.637999999999998</c:v>
                </c:pt>
                <c:pt idx="12">
                  <c:v>58.338999999999999</c:v>
                </c:pt>
                <c:pt idx="13">
                  <c:v>58.521999999999998</c:v>
                </c:pt>
                <c:pt idx="14">
                  <c:v>55.887</c:v>
                </c:pt>
                <c:pt idx="15">
                  <c:v>5</c:v>
                </c:pt>
                <c:pt idx="16">
                  <c:v>32.405999999999999</c:v>
                </c:pt>
                <c:pt idx="18">
                  <c:v>13</c:v>
                </c:pt>
                <c:pt idx="19">
                  <c:v>10</c:v>
                </c:pt>
                <c:pt idx="21">
                  <c:v>17</c:v>
                </c:pt>
                <c:pt idx="22">
                  <c:v>78</c:v>
                </c:pt>
                <c:pt idx="23">
                  <c:v>40.164000000000001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20.9</c:v>
                </c:pt>
                <c:pt idx="12">
                  <c:v>0</c:v>
                </c:pt>
                <c:pt idx="13">
                  <c:v>0</c:v>
                </c:pt>
                <c:pt idx="14">
                  <c:v>12.4</c:v>
                </c:pt>
                <c:pt idx="15">
                  <c:v>75.599999999999994</c:v>
                </c:pt>
                <c:pt idx="16">
                  <c:v>129.1</c:v>
                </c:pt>
                <c:pt idx="17">
                  <c:v>289</c:v>
                </c:pt>
                <c:pt idx="18">
                  <c:v>930.6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926.6</c:v>
                </c:pt>
                <c:pt idx="23">
                  <c:v>300.39999999999998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63.474999999999994</c:v>
                </c:pt>
                <c:pt idx="1">
                  <c:v>62.208000000000006</c:v>
                </c:pt>
                <c:pt idx="2">
                  <c:v>63.191000000000003</c:v>
                </c:pt>
                <c:pt idx="3">
                  <c:v>63.957000000000008</c:v>
                </c:pt>
                <c:pt idx="4">
                  <c:v>63.698</c:v>
                </c:pt>
                <c:pt idx="5">
                  <c:v>66.494</c:v>
                </c:pt>
                <c:pt idx="6">
                  <c:v>64.335999999999999</c:v>
                </c:pt>
                <c:pt idx="7">
                  <c:v>66.11699999999999</c:v>
                </c:pt>
                <c:pt idx="8">
                  <c:v>65.881</c:v>
                </c:pt>
                <c:pt idx="9">
                  <c:v>69.227000000000004</c:v>
                </c:pt>
                <c:pt idx="10">
                  <c:v>69.564000000000007</c:v>
                </c:pt>
                <c:pt idx="11">
                  <c:v>69.673000000000002</c:v>
                </c:pt>
                <c:pt idx="12">
                  <c:v>73.328999999999994</c:v>
                </c:pt>
                <c:pt idx="13">
                  <c:v>73.552999999999997</c:v>
                </c:pt>
                <c:pt idx="14">
                  <c:v>66.616</c:v>
                </c:pt>
                <c:pt idx="15">
                  <c:v>23.589999999999996</c:v>
                </c:pt>
                <c:pt idx="16">
                  <c:v>8.0000000000000002E-3</c:v>
                </c:pt>
                <c:pt idx="18">
                  <c:v>1.0409999999999999</c:v>
                </c:pt>
                <c:pt idx="19">
                  <c:v>62.370000000000005</c:v>
                </c:pt>
                <c:pt idx="20">
                  <c:v>60.916000000000004</c:v>
                </c:pt>
                <c:pt idx="21">
                  <c:v>62.03</c:v>
                </c:pt>
                <c:pt idx="22">
                  <c:v>28.942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354240"/>
        <c:axId val="426364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86.709000000000003</c:v>
                </c:pt>
                <c:pt idx="1">
                  <c:v>103.899</c:v>
                </c:pt>
                <c:pt idx="2">
                  <c:v>67.186999999999998</c:v>
                </c:pt>
                <c:pt idx="3">
                  <c:v>125</c:v>
                </c:pt>
                <c:pt idx="4">
                  <c:v>125</c:v>
                </c:pt>
                <c:pt idx="5">
                  <c:v>141.65100000000001</c:v>
                </c:pt>
                <c:pt idx="6">
                  <c:v>71.290999999999997</c:v>
                </c:pt>
                <c:pt idx="7">
                  <c:v>86.793999999999997</c:v>
                </c:pt>
                <c:pt idx="8">
                  <c:v>136.78099999999998</c:v>
                </c:pt>
                <c:pt idx="9">
                  <c:v>132.739</c:v>
                </c:pt>
                <c:pt idx="10">
                  <c:v>139.48699999999999</c:v>
                </c:pt>
                <c:pt idx="11">
                  <c:v>157.64500000000001</c:v>
                </c:pt>
                <c:pt idx="12">
                  <c:v>137.75399999999999</c:v>
                </c:pt>
                <c:pt idx="13">
                  <c:v>139.286</c:v>
                </c:pt>
                <c:pt idx="14">
                  <c:v>145.31100000000001</c:v>
                </c:pt>
                <c:pt idx="15">
                  <c:v>113.67</c:v>
                </c:pt>
                <c:pt idx="16">
                  <c:v>167.42200000000003</c:v>
                </c:pt>
                <c:pt idx="17">
                  <c:v>293.85000000000002</c:v>
                </c:pt>
                <c:pt idx="18">
                  <c:v>948.58300000000008</c:v>
                </c:pt>
                <c:pt idx="19">
                  <c:v>1075.4749999999999</c:v>
                </c:pt>
                <c:pt idx="20">
                  <c:v>1062.414</c:v>
                </c:pt>
                <c:pt idx="21">
                  <c:v>1080.8209999999999</c:v>
                </c:pt>
                <c:pt idx="22">
                  <c:v>1037.3150000000001</c:v>
                </c:pt>
                <c:pt idx="23">
                  <c:v>342.02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354240"/>
        <c:axId val="426364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291.55</c:v>
                </c:pt>
                <c:pt idx="1">
                  <c:v>270.08999999999997</c:v>
                </c:pt>
                <c:pt idx="2">
                  <c:v>264.04000000000002</c:v>
                </c:pt>
                <c:pt idx="3">
                  <c:v>274.91000000000003</c:v>
                </c:pt>
                <c:pt idx="4">
                  <c:v>275.32</c:v>
                </c:pt>
                <c:pt idx="5">
                  <c:v>280.51</c:v>
                </c:pt>
                <c:pt idx="6">
                  <c:v>273.77</c:v>
                </c:pt>
                <c:pt idx="7">
                  <c:v>260.07</c:v>
                </c:pt>
                <c:pt idx="8">
                  <c:v>260.08999999999997</c:v>
                </c:pt>
                <c:pt idx="9">
                  <c:v>252.53</c:v>
                </c:pt>
                <c:pt idx="10">
                  <c:v>266.85000000000002</c:v>
                </c:pt>
                <c:pt idx="11">
                  <c:v>273.61</c:v>
                </c:pt>
                <c:pt idx="12">
                  <c:v>270.06</c:v>
                </c:pt>
                <c:pt idx="13">
                  <c:v>260.04000000000002</c:v>
                </c:pt>
                <c:pt idx="14">
                  <c:v>268.55</c:v>
                </c:pt>
                <c:pt idx="15">
                  <c:v>273.19</c:v>
                </c:pt>
                <c:pt idx="16">
                  <c:v>280</c:v>
                </c:pt>
                <c:pt idx="17">
                  <c:v>320</c:v>
                </c:pt>
                <c:pt idx="18">
                  <c:v>399.22</c:v>
                </c:pt>
                <c:pt idx="19">
                  <c:v>452.52</c:v>
                </c:pt>
                <c:pt idx="20">
                  <c:v>452.52</c:v>
                </c:pt>
                <c:pt idx="21">
                  <c:v>417.15</c:v>
                </c:pt>
                <c:pt idx="22">
                  <c:v>350</c:v>
                </c:pt>
                <c:pt idx="23">
                  <c:v>293.01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349928"/>
        <c:axId val="426358944"/>
      </c:lineChart>
      <c:catAx>
        <c:axId val="42635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64040"/>
        <c:crosses val="autoZero"/>
        <c:auto val="1"/>
        <c:lblAlgn val="ctr"/>
        <c:lblOffset val="100"/>
        <c:noMultiLvlLbl val="0"/>
      </c:catAx>
      <c:valAx>
        <c:axId val="42636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54240"/>
        <c:crosses val="autoZero"/>
        <c:crossBetween val="between"/>
      </c:valAx>
      <c:valAx>
        <c:axId val="426358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49928"/>
        <c:crosses val="max"/>
        <c:crossBetween val="between"/>
      </c:valAx>
      <c:catAx>
        <c:axId val="426349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358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86.708999999999989</v>
      </c>
      <c r="C4" s="18">
        <v>103.89899999999999</v>
      </c>
      <c r="D4" s="18">
        <v>67.187000000000012</v>
      </c>
      <c r="E4" s="18">
        <v>125</v>
      </c>
      <c r="F4" s="18">
        <v>125</v>
      </c>
      <c r="G4" s="18">
        <v>141.65099999999998</v>
      </c>
      <c r="H4" s="18">
        <v>71.291000000000011</v>
      </c>
      <c r="I4" s="18">
        <v>86.793999999999997</v>
      </c>
      <c r="J4" s="18">
        <v>136.78100000000001</v>
      </c>
      <c r="K4" s="18">
        <v>132.73899999999998</v>
      </c>
      <c r="L4" s="18">
        <v>139.48699999999999</v>
      </c>
      <c r="M4" s="18">
        <v>157.684</v>
      </c>
      <c r="N4" s="18">
        <v>137.75399999999999</v>
      </c>
      <c r="O4" s="18">
        <v>139.286</v>
      </c>
      <c r="P4" s="18">
        <v>145.34800000000001</v>
      </c>
      <c r="Q4" s="18">
        <v>113.68599999999999</v>
      </c>
      <c r="R4" s="18">
        <v>167.45299999999997</v>
      </c>
      <c r="S4" s="18">
        <v>293.87</v>
      </c>
      <c r="T4" s="18">
        <v>948.548</v>
      </c>
      <c r="U4" s="18">
        <v>1075.4750000000004</v>
      </c>
      <c r="V4" s="18">
        <v>1062.414</v>
      </c>
      <c r="W4" s="18">
        <v>1080.8209999999999</v>
      </c>
      <c r="X4" s="18">
        <v>1037.298</v>
      </c>
      <c r="Y4" s="18">
        <v>342.02299999999997</v>
      </c>
      <c r="Z4" s="19"/>
      <c r="AA4" s="20">
        <f>SUM(B4:Z4)</f>
        <v>7918.1979999999994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291.55</v>
      </c>
      <c r="C7" s="28">
        <v>270.08999999999997</v>
      </c>
      <c r="D7" s="28">
        <v>264.04000000000002</v>
      </c>
      <c r="E7" s="28">
        <v>274.91000000000003</v>
      </c>
      <c r="F7" s="28">
        <v>275.32</v>
      </c>
      <c r="G7" s="28">
        <v>280.51</v>
      </c>
      <c r="H7" s="28">
        <v>273.77</v>
      </c>
      <c r="I7" s="28">
        <v>260.07</v>
      </c>
      <c r="J7" s="28">
        <v>260.08999999999997</v>
      </c>
      <c r="K7" s="28">
        <v>252.53</v>
      </c>
      <c r="L7" s="28">
        <v>266.85000000000002</v>
      </c>
      <c r="M7" s="28">
        <v>273.61</v>
      </c>
      <c r="N7" s="28">
        <v>270.06</v>
      </c>
      <c r="O7" s="28">
        <v>260.04000000000002</v>
      </c>
      <c r="P7" s="28">
        <v>268.55</v>
      </c>
      <c r="Q7" s="28">
        <v>273.19</v>
      </c>
      <c r="R7" s="28">
        <v>280</v>
      </c>
      <c r="S7" s="28">
        <v>320</v>
      </c>
      <c r="T7" s="28">
        <v>399.22</v>
      </c>
      <c r="U7" s="28">
        <v>452.52</v>
      </c>
      <c r="V7" s="28">
        <v>452.52</v>
      </c>
      <c r="W7" s="28">
        <v>417.15</v>
      </c>
      <c r="X7" s="28">
        <v>350</v>
      </c>
      <c r="Y7" s="28">
        <v>293.01</v>
      </c>
      <c r="Z7" s="29"/>
      <c r="AA7" s="30">
        <f>IF(SUM(B7:Z7)&lt;&gt;0,AVERAGEIF(B7:Z7,"&lt;&gt;"""),"")</f>
        <v>303.31666666666666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</v>
      </c>
      <c r="C12" s="52">
        <v>37.630000000000003</v>
      </c>
      <c r="D12" s="52"/>
      <c r="E12" s="52">
        <v>57.412999999999997</v>
      </c>
      <c r="F12" s="52">
        <v>58.506999999999998</v>
      </c>
      <c r="G12" s="52">
        <v>72.36</v>
      </c>
      <c r="H12" s="52"/>
      <c r="I12" s="52">
        <v>6</v>
      </c>
      <c r="J12" s="52">
        <v>53</v>
      </c>
      <c r="K12" s="52">
        <v>53.003</v>
      </c>
      <c r="L12" s="52">
        <v>59.83</v>
      </c>
      <c r="M12" s="52">
        <v>58.637999999999998</v>
      </c>
      <c r="N12" s="52">
        <v>58.338999999999999</v>
      </c>
      <c r="O12" s="52">
        <v>58.521999999999998</v>
      </c>
      <c r="P12" s="52">
        <v>55.887</v>
      </c>
      <c r="Q12" s="52">
        <v>5</v>
      </c>
      <c r="R12" s="52">
        <v>32.405999999999999</v>
      </c>
      <c r="S12" s="52"/>
      <c r="T12" s="52">
        <v>13</v>
      </c>
      <c r="U12" s="52">
        <v>10</v>
      </c>
      <c r="V12" s="52"/>
      <c r="W12" s="52">
        <v>17</v>
      </c>
      <c r="X12" s="52">
        <v>78</v>
      </c>
      <c r="Y12" s="52">
        <v>40.164000000000001</v>
      </c>
      <c r="Z12" s="53"/>
      <c r="AA12" s="54">
        <f t="shared" si="0"/>
        <v>838.69900000000007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63.474999999999994</v>
      </c>
      <c r="C14" s="57">
        <v>62.208000000000006</v>
      </c>
      <c r="D14" s="57">
        <v>63.191000000000003</v>
      </c>
      <c r="E14" s="57">
        <v>63.957000000000008</v>
      </c>
      <c r="F14" s="57">
        <v>63.698</v>
      </c>
      <c r="G14" s="57">
        <v>66.494</v>
      </c>
      <c r="H14" s="57">
        <v>64.335999999999999</v>
      </c>
      <c r="I14" s="57">
        <v>66.11699999999999</v>
      </c>
      <c r="J14" s="57">
        <v>65.881</v>
      </c>
      <c r="K14" s="57">
        <v>69.227000000000004</v>
      </c>
      <c r="L14" s="57">
        <v>69.564000000000007</v>
      </c>
      <c r="M14" s="57">
        <v>69.673000000000002</v>
      </c>
      <c r="N14" s="57">
        <v>73.328999999999994</v>
      </c>
      <c r="O14" s="57">
        <v>73.552999999999997</v>
      </c>
      <c r="P14" s="57">
        <v>66.616</v>
      </c>
      <c r="Q14" s="57">
        <v>23.589999999999996</v>
      </c>
      <c r="R14" s="57">
        <v>8.0000000000000002E-3</v>
      </c>
      <c r="S14" s="57"/>
      <c r="T14" s="57">
        <v>1.0409999999999999</v>
      </c>
      <c r="U14" s="57">
        <v>62.370000000000005</v>
      </c>
      <c r="V14" s="57">
        <v>60.916000000000004</v>
      </c>
      <c r="W14" s="57">
        <v>62.03</v>
      </c>
      <c r="X14" s="57">
        <v>28.942</v>
      </c>
      <c r="Y14" s="57"/>
      <c r="Z14" s="58"/>
      <c r="AA14" s="59">
        <f t="shared" si="0"/>
        <v>1240.2159999999999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77.474999999999994</v>
      </c>
      <c r="C16" s="62">
        <f t="shared" ref="C16:Z16" si="1">IF(LEN(C$2)&gt;0,SUM(C10:C15),"")</f>
        <v>99.838000000000008</v>
      </c>
      <c r="D16" s="62">
        <f t="shared" si="1"/>
        <v>63.191000000000003</v>
      </c>
      <c r="E16" s="62">
        <f t="shared" si="1"/>
        <v>121.37</v>
      </c>
      <c r="F16" s="62">
        <f t="shared" si="1"/>
        <v>122.205</v>
      </c>
      <c r="G16" s="62">
        <f t="shared" si="1"/>
        <v>138.85399999999998</v>
      </c>
      <c r="H16" s="62">
        <f t="shared" si="1"/>
        <v>64.335999999999999</v>
      </c>
      <c r="I16" s="62">
        <f t="shared" si="1"/>
        <v>72.11699999999999</v>
      </c>
      <c r="J16" s="62">
        <f t="shared" si="1"/>
        <v>118.881</v>
      </c>
      <c r="K16" s="62">
        <f t="shared" si="1"/>
        <v>122.23</v>
      </c>
      <c r="L16" s="62">
        <f t="shared" si="1"/>
        <v>129.39400000000001</v>
      </c>
      <c r="M16" s="62">
        <f t="shared" si="1"/>
        <v>128.31100000000001</v>
      </c>
      <c r="N16" s="62">
        <f t="shared" si="1"/>
        <v>131.66800000000001</v>
      </c>
      <c r="O16" s="62">
        <f t="shared" si="1"/>
        <v>132.07499999999999</v>
      </c>
      <c r="P16" s="62">
        <f t="shared" si="1"/>
        <v>122.503</v>
      </c>
      <c r="Q16" s="62">
        <f t="shared" si="1"/>
        <v>28.589999999999996</v>
      </c>
      <c r="R16" s="62">
        <f t="shared" si="1"/>
        <v>32.414000000000001</v>
      </c>
      <c r="S16" s="62">
        <f t="shared" si="1"/>
        <v>0</v>
      </c>
      <c r="T16" s="62">
        <f t="shared" si="1"/>
        <v>14.041</v>
      </c>
      <c r="U16" s="62">
        <f t="shared" si="1"/>
        <v>72.37</v>
      </c>
      <c r="V16" s="62">
        <f t="shared" si="1"/>
        <v>60.916000000000004</v>
      </c>
      <c r="W16" s="62">
        <f t="shared" si="1"/>
        <v>79.03</v>
      </c>
      <c r="X16" s="62">
        <f t="shared" si="1"/>
        <v>106.94200000000001</v>
      </c>
      <c r="Y16" s="62">
        <f t="shared" si="1"/>
        <v>40.164000000000001</v>
      </c>
      <c r="Z16" s="63" t="str">
        <f t="shared" si="1"/>
        <v/>
      </c>
      <c r="AA16" s="64">
        <f>SUM(AA10:AA15)</f>
        <v>2078.915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9.234</v>
      </c>
      <c r="C21" s="81">
        <v>4.0609999999999999</v>
      </c>
      <c r="D21" s="81">
        <v>3.996</v>
      </c>
      <c r="E21" s="81">
        <v>3.63</v>
      </c>
      <c r="F21" s="81">
        <v>2.7950000000000004</v>
      </c>
      <c r="G21" s="81">
        <v>2.7970000000000002</v>
      </c>
      <c r="H21" s="81">
        <v>6.9550000000000001</v>
      </c>
      <c r="I21" s="81">
        <v>14.677</v>
      </c>
      <c r="J21" s="81">
        <v>17.899999999999999</v>
      </c>
      <c r="K21" s="81">
        <v>10.509</v>
      </c>
      <c r="L21" s="81">
        <v>10.093</v>
      </c>
      <c r="M21" s="81">
        <v>8.4730000000000008</v>
      </c>
      <c r="N21" s="81">
        <v>6.0860000000000003</v>
      </c>
      <c r="O21" s="81">
        <v>7.2110000000000003</v>
      </c>
      <c r="P21" s="81">
        <v>10.444999999999999</v>
      </c>
      <c r="Q21" s="81">
        <v>9.4959999999999987</v>
      </c>
      <c r="R21" s="81">
        <v>5.9390000000000001</v>
      </c>
      <c r="S21" s="81">
        <v>4.87</v>
      </c>
      <c r="T21" s="81">
        <v>3.907</v>
      </c>
      <c r="U21" s="81">
        <v>3.1050000000000004</v>
      </c>
      <c r="V21" s="81">
        <v>1.498</v>
      </c>
      <c r="W21" s="81">
        <v>1.7910000000000001</v>
      </c>
      <c r="X21" s="81">
        <v>3.7560000000000002</v>
      </c>
      <c r="Y21" s="81">
        <v>1.4590000000000001</v>
      </c>
      <c r="Z21" s="78"/>
      <c r="AA21" s="79">
        <f t="shared" si="2"/>
        <v>154.68299999999999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9.234</v>
      </c>
      <c r="C25" s="88">
        <f t="shared" ref="C25:Z25" si="3">IF(LEN(C$2)&gt;0,SUM(C19:C24),"")</f>
        <v>4.0609999999999999</v>
      </c>
      <c r="D25" s="88">
        <f t="shared" si="3"/>
        <v>3.996</v>
      </c>
      <c r="E25" s="88">
        <f t="shared" si="3"/>
        <v>3.63</v>
      </c>
      <c r="F25" s="88">
        <f t="shared" si="3"/>
        <v>2.7950000000000004</v>
      </c>
      <c r="G25" s="88">
        <f t="shared" si="3"/>
        <v>2.7970000000000002</v>
      </c>
      <c r="H25" s="88">
        <f t="shared" si="3"/>
        <v>6.9550000000000001</v>
      </c>
      <c r="I25" s="88">
        <f t="shared" si="3"/>
        <v>14.677</v>
      </c>
      <c r="J25" s="88">
        <f t="shared" si="3"/>
        <v>17.899999999999999</v>
      </c>
      <c r="K25" s="88">
        <f t="shared" si="3"/>
        <v>10.509</v>
      </c>
      <c r="L25" s="88">
        <f t="shared" si="3"/>
        <v>10.093</v>
      </c>
      <c r="M25" s="88">
        <f t="shared" si="3"/>
        <v>8.4730000000000008</v>
      </c>
      <c r="N25" s="88">
        <f t="shared" si="3"/>
        <v>6.0860000000000003</v>
      </c>
      <c r="O25" s="88">
        <f t="shared" si="3"/>
        <v>7.2110000000000003</v>
      </c>
      <c r="P25" s="88">
        <f t="shared" si="3"/>
        <v>10.444999999999999</v>
      </c>
      <c r="Q25" s="88">
        <f t="shared" si="3"/>
        <v>9.4959999999999987</v>
      </c>
      <c r="R25" s="88">
        <f t="shared" si="3"/>
        <v>5.9390000000000001</v>
      </c>
      <c r="S25" s="88">
        <f t="shared" si="3"/>
        <v>4.87</v>
      </c>
      <c r="T25" s="88">
        <f t="shared" si="3"/>
        <v>3.907</v>
      </c>
      <c r="U25" s="88">
        <f t="shared" si="3"/>
        <v>3.1050000000000004</v>
      </c>
      <c r="V25" s="88">
        <f t="shared" si="3"/>
        <v>1.498</v>
      </c>
      <c r="W25" s="88">
        <f t="shared" si="3"/>
        <v>1.7910000000000001</v>
      </c>
      <c r="X25" s="88">
        <f t="shared" si="3"/>
        <v>3.7560000000000002</v>
      </c>
      <c r="Y25" s="88">
        <f t="shared" si="3"/>
        <v>1.4590000000000001</v>
      </c>
      <c r="Z25" s="89" t="str">
        <f t="shared" si="3"/>
        <v/>
      </c>
      <c r="AA25" s="90">
        <f>SUM(AA19:AA24)</f>
        <v>154.68299999999999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86.709000000000003</v>
      </c>
      <c r="C29" s="77">
        <v>103.899</v>
      </c>
      <c r="D29" s="77">
        <v>67.186999999999998</v>
      </c>
      <c r="E29" s="77">
        <v>125</v>
      </c>
      <c r="F29" s="77">
        <v>125</v>
      </c>
      <c r="G29" s="77">
        <v>141.65100000000001</v>
      </c>
      <c r="H29" s="77">
        <v>71.290999999999997</v>
      </c>
      <c r="I29" s="77">
        <v>86.793999999999997</v>
      </c>
      <c r="J29" s="77">
        <v>136.78100000000001</v>
      </c>
      <c r="K29" s="77">
        <v>132.739</v>
      </c>
      <c r="L29" s="77">
        <v>139.48699999999999</v>
      </c>
      <c r="M29" s="77">
        <v>136.78399999999999</v>
      </c>
      <c r="N29" s="77">
        <v>137.75399999999999</v>
      </c>
      <c r="O29" s="77">
        <v>139.286</v>
      </c>
      <c r="P29" s="77">
        <v>132.94800000000001</v>
      </c>
      <c r="Q29" s="77">
        <v>38.085999999999999</v>
      </c>
      <c r="R29" s="77">
        <v>38.353000000000002</v>
      </c>
      <c r="S29" s="77">
        <v>4.87</v>
      </c>
      <c r="T29" s="77">
        <v>17.948</v>
      </c>
      <c r="U29" s="77">
        <v>75.474999999999994</v>
      </c>
      <c r="V29" s="77">
        <v>62.414000000000001</v>
      </c>
      <c r="W29" s="77">
        <v>80.820999999999998</v>
      </c>
      <c r="X29" s="77">
        <v>110.69799999999999</v>
      </c>
      <c r="Y29" s="77">
        <v>41.622999999999998</v>
      </c>
      <c r="Z29" s="78"/>
      <c r="AA29" s="79">
        <f>SUM(B29:Z29)</f>
        <v>2233.598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86.709000000000003</v>
      </c>
      <c r="C31" s="62">
        <f t="shared" ref="C31:Z31" si="4">IF(LEN(C$2)&gt;0,SUM(C28:C30),"")</f>
        <v>103.899</v>
      </c>
      <c r="D31" s="62">
        <f t="shared" si="4"/>
        <v>67.186999999999998</v>
      </c>
      <c r="E31" s="62">
        <f t="shared" si="4"/>
        <v>125</v>
      </c>
      <c r="F31" s="62">
        <f t="shared" si="4"/>
        <v>125</v>
      </c>
      <c r="G31" s="62">
        <f t="shared" si="4"/>
        <v>141.65100000000001</v>
      </c>
      <c r="H31" s="62">
        <f t="shared" si="4"/>
        <v>71.290999999999997</v>
      </c>
      <c r="I31" s="62">
        <f t="shared" si="4"/>
        <v>86.793999999999997</v>
      </c>
      <c r="J31" s="62">
        <f t="shared" si="4"/>
        <v>136.78100000000001</v>
      </c>
      <c r="K31" s="62">
        <f t="shared" si="4"/>
        <v>132.739</v>
      </c>
      <c r="L31" s="62">
        <f t="shared" si="4"/>
        <v>139.48699999999999</v>
      </c>
      <c r="M31" s="62">
        <f t="shared" si="4"/>
        <v>136.78399999999999</v>
      </c>
      <c r="N31" s="62">
        <f t="shared" si="4"/>
        <v>137.75399999999999</v>
      </c>
      <c r="O31" s="62">
        <f t="shared" si="4"/>
        <v>139.286</v>
      </c>
      <c r="P31" s="62">
        <f t="shared" si="4"/>
        <v>132.94800000000001</v>
      </c>
      <c r="Q31" s="62">
        <f t="shared" si="4"/>
        <v>38.085999999999999</v>
      </c>
      <c r="R31" s="62">
        <f t="shared" si="4"/>
        <v>38.353000000000002</v>
      </c>
      <c r="S31" s="62">
        <f t="shared" si="4"/>
        <v>4.87</v>
      </c>
      <c r="T31" s="62">
        <f t="shared" si="4"/>
        <v>17.948</v>
      </c>
      <c r="U31" s="62">
        <f t="shared" si="4"/>
        <v>75.474999999999994</v>
      </c>
      <c r="V31" s="62">
        <f t="shared" si="4"/>
        <v>62.414000000000001</v>
      </c>
      <c r="W31" s="62">
        <f t="shared" si="4"/>
        <v>80.820999999999998</v>
      </c>
      <c r="X31" s="62">
        <f t="shared" si="4"/>
        <v>110.69799999999999</v>
      </c>
      <c r="Y31" s="62">
        <f t="shared" si="4"/>
        <v>41.622999999999998</v>
      </c>
      <c r="Z31" s="63" t="str">
        <f t="shared" si="4"/>
        <v/>
      </c>
      <c r="AA31" s="64">
        <f>SUM(AA28:AA30)</f>
        <v>2233.598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20.9</v>
      </c>
      <c r="N38" s="99"/>
      <c r="O38" s="99"/>
      <c r="P38" s="99">
        <v>12.4</v>
      </c>
      <c r="Q38" s="99">
        <v>75.599999999999994</v>
      </c>
      <c r="R38" s="99">
        <v>129.1</v>
      </c>
      <c r="S38" s="99">
        <v>289</v>
      </c>
      <c r="T38" s="99">
        <v>930.6</v>
      </c>
      <c r="U38" s="99">
        <v>1000</v>
      </c>
      <c r="V38" s="99">
        <v>1000</v>
      </c>
      <c r="W38" s="99">
        <v>1000</v>
      </c>
      <c r="X38" s="99">
        <v>926.6</v>
      </c>
      <c r="Y38" s="99">
        <v>300.39999999999998</v>
      </c>
      <c r="Z38" s="100"/>
      <c r="AA38" s="79">
        <f t="shared" si="5"/>
        <v>5684.6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20.9</v>
      </c>
      <c r="N39" s="88">
        <f t="shared" si="6"/>
        <v>0</v>
      </c>
      <c r="O39" s="88">
        <f t="shared" si="6"/>
        <v>0</v>
      </c>
      <c r="P39" s="88">
        <f t="shared" si="6"/>
        <v>12.4</v>
      </c>
      <c r="Q39" s="88">
        <f t="shared" si="6"/>
        <v>75.599999999999994</v>
      </c>
      <c r="R39" s="88">
        <f t="shared" si="6"/>
        <v>129.1</v>
      </c>
      <c r="S39" s="88">
        <f t="shared" si="6"/>
        <v>289</v>
      </c>
      <c r="T39" s="88">
        <f t="shared" si="6"/>
        <v>930.6</v>
      </c>
      <c r="U39" s="88">
        <f t="shared" si="6"/>
        <v>1000</v>
      </c>
      <c r="V39" s="88">
        <f t="shared" si="6"/>
        <v>1000</v>
      </c>
      <c r="W39" s="88">
        <f t="shared" si="6"/>
        <v>1000</v>
      </c>
      <c r="X39" s="88">
        <f t="shared" si="6"/>
        <v>926.6</v>
      </c>
      <c r="Y39" s="88">
        <f t="shared" si="6"/>
        <v>300.39999999999998</v>
      </c>
      <c r="Z39" s="89" t="str">
        <f t="shared" si="6"/>
        <v/>
      </c>
      <c r="AA39" s="90">
        <f t="shared" si="5"/>
        <v>5684.6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20.9</v>
      </c>
      <c r="N46" s="99"/>
      <c r="O46" s="99"/>
      <c r="P46" s="99">
        <v>12.4</v>
      </c>
      <c r="Q46" s="99">
        <v>75.599999999999994</v>
      </c>
      <c r="R46" s="99">
        <v>129.1</v>
      </c>
      <c r="S46" s="99">
        <v>289</v>
      </c>
      <c r="T46" s="99">
        <v>930.6</v>
      </c>
      <c r="U46" s="99">
        <v>1000</v>
      </c>
      <c r="V46" s="99">
        <v>1000</v>
      </c>
      <c r="W46" s="99">
        <v>1000</v>
      </c>
      <c r="X46" s="99">
        <v>926.6</v>
      </c>
      <c r="Y46" s="99">
        <v>300.39999999999998</v>
      </c>
      <c r="Z46" s="100"/>
      <c r="AA46" s="79">
        <f t="shared" si="7"/>
        <v>5684.6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20.9</v>
      </c>
      <c r="N48" s="88">
        <f t="shared" si="8"/>
        <v>0</v>
      </c>
      <c r="O48" s="88">
        <f t="shared" si="8"/>
        <v>0</v>
      </c>
      <c r="P48" s="88">
        <f t="shared" si="8"/>
        <v>12.4</v>
      </c>
      <c r="Q48" s="88">
        <f t="shared" si="8"/>
        <v>75.599999999999994</v>
      </c>
      <c r="R48" s="88">
        <f t="shared" si="8"/>
        <v>129.1</v>
      </c>
      <c r="S48" s="88">
        <f t="shared" si="8"/>
        <v>289</v>
      </c>
      <c r="T48" s="88">
        <f t="shared" si="8"/>
        <v>930.6</v>
      </c>
      <c r="U48" s="88">
        <f t="shared" si="8"/>
        <v>1000</v>
      </c>
      <c r="V48" s="88">
        <f t="shared" si="8"/>
        <v>1000</v>
      </c>
      <c r="W48" s="88">
        <f t="shared" si="8"/>
        <v>1000</v>
      </c>
      <c r="X48" s="88">
        <f t="shared" si="8"/>
        <v>926.6</v>
      </c>
      <c r="Y48" s="88">
        <f t="shared" si="8"/>
        <v>300.39999999999998</v>
      </c>
      <c r="Z48" s="89" t="str">
        <f t="shared" si="8"/>
        <v/>
      </c>
      <c r="AA48" s="90">
        <f t="shared" si="7"/>
        <v>5684.6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86.708999999999989</v>
      </c>
      <c r="C51" s="88">
        <f t="shared" si="10"/>
        <v>103.899</v>
      </c>
      <c r="D51" s="88">
        <f t="shared" si="10"/>
        <v>67.186999999999998</v>
      </c>
      <c r="E51" s="88">
        <f t="shared" si="10"/>
        <v>125</v>
      </c>
      <c r="F51" s="88">
        <f t="shared" si="10"/>
        <v>125</v>
      </c>
      <c r="G51" s="88">
        <f t="shared" si="10"/>
        <v>141.65099999999998</v>
      </c>
      <c r="H51" s="88">
        <f t="shared" si="10"/>
        <v>71.290999999999997</v>
      </c>
      <c r="I51" s="88">
        <f t="shared" si="10"/>
        <v>86.793999999999983</v>
      </c>
      <c r="J51" s="88">
        <f t="shared" si="10"/>
        <v>136.78100000000001</v>
      </c>
      <c r="K51" s="88">
        <f t="shared" si="10"/>
        <v>132.739</v>
      </c>
      <c r="L51" s="88">
        <f t="shared" si="10"/>
        <v>139.48699999999999</v>
      </c>
      <c r="M51" s="88">
        <f t="shared" si="10"/>
        <v>157.68400000000003</v>
      </c>
      <c r="N51" s="88">
        <f t="shared" si="10"/>
        <v>137.75400000000002</v>
      </c>
      <c r="O51" s="88">
        <f t="shared" si="10"/>
        <v>139.286</v>
      </c>
      <c r="P51" s="88">
        <f t="shared" si="10"/>
        <v>145.34800000000001</v>
      </c>
      <c r="Q51" s="88">
        <f t="shared" si="10"/>
        <v>113.68599999999999</v>
      </c>
      <c r="R51" s="88">
        <f t="shared" si="10"/>
        <v>167.453</v>
      </c>
      <c r="S51" s="88">
        <f t="shared" si="10"/>
        <v>293.87</v>
      </c>
      <c r="T51" s="88">
        <f t="shared" si="10"/>
        <v>948.548</v>
      </c>
      <c r="U51" s="88">
        <f t="shared" si="10"/>
        <v>1075.4749999999999</v>
      </c>
      <c r="V51" s="88">
        <f t="shared" si="10"/>
        <v>1062.414</v>
      </c>
      <c r="W51" s="88">
        <f t="shared" si="10"/>
        <v>1080.8209999999999</v>
      </c>
      <c r="X51" s="88">
        <f t="shared" si="10"/>
        <v>1037.298</v>
      </c>
      <c r="Y51" s="88">
        <f t="shared" si="10"/>
        <v>342.02299999999997</v>
      </c>
      <c r="Z51" s="89" t="str">
        <f t="shared" si="10"/>
        <v/>
      </c>
      <c r="AA51" s="105">
        <f>SUM(B51:Z51)</f>
        <v>7918.1979999999994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86.709000000000003</v>
      </c>
      <c r="C4" s="18">
        <v>103.899</v>
      </c>
      <c r="D4" s="18">
        <v>67.186999999999998</v>
      </c>
      <c r="E4" s="18">
        <v>125</v>
      </c>
      <c r="F4" s="18">
        <v>125</v>
      </c>
      <c r="G4" s="18">
        <v>141.65100000000001</v>
      </c>
      <c r="H4" s="18">
        <v>71.290999999999997</v>
      </c>
      <c r="I4" s="18">
        <v>86.793999999999997</v>
      </c>
      <c r="J4" s="18">
        <v>136.78099999999998</v>
      </c>
      <c r="K4" s="18">
        <v>132.739</v>
      </c>
      <c r="L4" s="18">
        <v>139.48699999999999</v>
      </c>
      <c r="M4" s="18">
        <v>157.64500000000001</v>
      </c>
      <c r="N4" s="18">
        <v>137.75399999999999</v>
      </c>
      <c r="O4" s="18">
        <v>139.286</v>
      </c>
      <c r="P4" s="18">
        <v>145.31100000000001</v>
      </c>
      <c r="Q4" s="18">
        <v>113.67</v>
      </c>
      <c r="R4" s="18">
        <v>167.42200000000003</v>
      </c>
      <c r="S4" s="18">
        <v>293.85000000000002</v>
      </c>
      <c r="T4" s="18">
        <v>948.58300000000008</v>
      </c>
      <c r="U4" s="18">
        <v>1075.4749999999999</v>
      </c>
      <c r="V4" s="18">
        <v>1062.414</v>
      </c>
      <c r="W4" s="18">
        <v>1080.8209999999999</v>
      </c>
      <c r="X4" s="18">
        <v>1037.3150000000001</v>
      </c>
      <c r="Y4" s="18">
        <v>342.02</v>
      </c>
      <c r="Z4" s="19"/>
      <c r="AA4" s="20">
        <f>SUM(B4:Z4)</f>
        <v>7918.1039999999994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291.55</v>
      </c>
      <c r="C7" s="28">
        <v>270.08999999999997</v>
      </c>
      <c r="D7" s="28">
        <v>264.04000000000002</v>
      </c>
      <c r="E7" s="28">
        <v>274.91000000000003</v>
      </c>
      <c r="F7" s="28">
        <v>275.32</v>
      </c>
      <c r="G7" s="28">
        <v>280.51</v>
      </c>
      <c r="H7" s="28">
        <v>273.77</v>
      </c>
      <c r="I7" s="28">
        <v>260.07</v>
      </c>
      <c r="J7" s="28">
        <v>260.08999999999997</v>
      </c>
      <c r="K7" s="28">
        <v>252.53</v>
      </c>
      <c r="L7" s="28">
        <v>266.85000000000002</v>
      </c>
      <c r="M7" s="28">
        <v>273.61</v>
      </c>
      <c r="N7" s="28">
        <v>270.06</v>
      </c>
      <c r="O7" s="28">
        <v>260.04000000000002</v>
      </c>
      <c r="P7" s="28">
        <v>268.55</v>
      </c>
      <c r="Q7" s="28">
        <v>273.19</v>
      </c>
      <c r="R7" s="28">
        <v>280</v>
      </c>
      <c r="S7" s="28">
        <v>320</v>
      </c>
      <c r="T7" s="28">
        <v>399.22</v>
      </c>
      <c r="U7" s="28">
        <v>452.52</v>
      </c>
      <c r="V7" s="28">
        <v>452.52</v>
      </c>
      <c r="W7" s="28">
        <v>417.15</v>
      </c>
      <c r="X7" s="28">
        <v>350</v>
      </c>
      <c r="Y7" s="28">
        <v>293.01</v>
      </c>
      <c r="Z7" s="29"/>
      <c r="AA7" s="30">
        <f>IF(SUM(B7:Z7)&lt;&gt;0,AVERAGEIF(B7:Z7,"&lt;&gt;"""),"")</f>
        <v>303.31666666666666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30</v>
      </c>
      <c r="K13" s="52">
        <v>50</v>
      </c>
      <c r="L13" s="52"/>
      <c r="M13" s="52"/>
      <c r="N13" s="52"/>
      <c r="O13" s="52"/>
      <c r="P13" s="52"/>
      <c r="Q13" s="52"/>
      <c r="R13" s="52">
        <v>65</v>
      </c>
      <c r="S13" s="52">
        <v>187.744</v>
      </c>
      <c r="T13" s="52">
        <v>871.44399999999996</v>
      </c>
      <c r="U13" s="52">
        <v>1050.7539999999999</v>
      </c>
      <c r="V13" s="52">
        <v>1056.4690000000001</v>
      </c>
      <c r="W13" s="52">
        <v>1080.8209999999999</v>
      </c>
      <c r="X13" s="52">
        <v>982.44799999999998</v>
      </c>
      <c r="Y13" s="52">
        <v>261.017</v>
      </c>
      <c r="Z13" s="53"/>
      <c r="AA13" s="54">
        <f t="shared" si="0"/>
        <v>5635.6970000000001</v>
      </c>
    </row>
    <row r="14" spans="1:27" ht="24.95" customHeight="1" x14ac:dyDescent="0.2">
      <c r="A14" s="55" t="s">
        <v>10</v>
      </c>
      <c r="B14" s="56">
        <v>82.41</v>
      </c>
      <c r="C14" s="57">
        <v>75.033000000000001</v>
      </c>
      <c r="D14" s="57">
        <v>67.186999999999998</v>
      </c>
      <c r="E14" s="57"/>
      <c r="F14" s="57"/>
      <c r="G14" s="57">
        <v>16.651</v>
      </c>
      <c r="H14" s="57">
        <v>57.687999999999995</v>
      </c>
      <c r="I14" s="57">
        <v>81.179000000000002</v>
      </c>
      <c r="J14" s="57">
        <v>102.52300000000001</v>
      </c>
      <c r="K14" s="57">
        <v>82.739000000000004</v>
      </c>
      <c r="L14" s="57">
        <v>101.48699999999999</v>
      </c>
      <c r="M14" s="57">
        <v>99.868999999999986</v>
      </c>
      <c r="N14" s="57">
        <v>95.306000000000012</v>
      </c>
      <c r="O14" s="57">
        <v>86.061000000000007</v>
      </c>
      <c r="P14" s="57">
        <v>92.427999999999983</v>
      </c>
      <c r="Q14" s="57">
        <v>70.801999999999992</v>
      </c>
      <c r="R14" s="57">
        <v>55.461999999999996</v>
      </c>
      <c r="S14" s="57">
        <v>44.338999999999999</v>
      </c>
      <c r="T14" s="57">
        <v>24.11</v>
      </c>
      <c r="U14" s="57">
        <v>18.697000000000003</v>
      </c>
      <c r="V14" s="57"/>
      <c r="W14" s="57"/>
      <c r="X14" s="57">
        <v>16.741</v>
      </c>
      <c r="Y14" s="57">
        <v>30.412999999999997</v>
      </c>
      <c r="Z14" s="58"/>
      <c r="AA14" s="59">
        <f t="shared" si="0"/>
        <v>1301.125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82.41</v>
      </c>
      <c r="C16" s="62">
        <f t="shared" ref="C16:Z16" si="1">IF(LEN(C$2)&gt;0,SUM(C10:C15),"")</f>
        <v>75.033000000000001</v>
      </c>
      <c r="D16" s="62">
        <f t="shared" si="1"/>
        <v>67.186999999999998</v>
      </c>
      <c r="E16" s="62">
        <f t="shared" si="1"/>
        <v>0</v>
      </c>
      <c r="F16" s="62">
        <f t="shared" si="1"/>
        <v>0</v>
      </c>
      <c r="G16" s="62">
        <f t="shared" si="1"/>
        <v>16.651</v>
      </c>
      <c r="H16" s="62">
        <f t="shared" si="1"/>
        <v>57.687999999999995</v>
      </c>
      <c r="I16" s="62">
        <f t="shared" si="1"/>
        <v>81.179000000000002</v>
      </c>
      <c r="J16" s="62">
        <f t="shared" si="1"/>
        <v>132.52300000000002</v>
      </c>
      <c r="K16" s="62">
        <f t="shared" si="1"/>
        <v>132.739</v>
      </c>
      <c r="L16" s="62">
        <f t="shared" si="1"/>
        <v>101.48699999999999</v>
      </c>
      <c r="M16" s="62">
        <f t="shared" si="1"/>
        <v>99.868999999999986</v>
      </c>
      <c r="N16" s="62">
        <f t="shared" si="1"/>
        <v>95.306000000000012</v>
      </c>
      <c r="O16" s="62">
        <f t="shared" si="1"/>
        <v>86.061000000000007</v>
      </c>
      <c r="P16" s="62">
        <f t="shared" si="1"/>
        <v>92.427999999999983</v>
      </c>
      <c r="Q16" s="62">
        <f t="shared" si="1"/>
        <v>70.801999999999992</v>
      </c>
      <c r="R16" s="62">
        <f t="shared" si="1"/>
        <v>120.46199999999999</v>
      </c>
      <c r="S16" s="62">
        <f t="shared" si="1"/>
        <v>232.083</v>
      </c>
      <c r="T16" s="62">
        <f t="shared" si="1"/>
        <v>895.55399999999997</v>
      </c>
      <c r="U16" s="62">
        <f t="shared" si="1"/>
        <v>1069.451</v>
      </c>
      <c r="V16" s="62">
        <f t="shared" si="1"/>
        <v>1056.4690000000001</v>
      </c>
      <c r="W16" s="62">
        <f t="shared" si="1"/>
        <v>1080.8209999999999</v>
      </c>
      <c r="X16" s="62">
        <f t="shared" si="1"/>
        <v>999.18899999999996</v>
      </c>
      <c r="Y16" s="62">
        <f t="shared" si="1"/>
        <v>291.43</v>
      </c>
      <c r="Z16" s="63" t="str">
        <f t="shared" si="1"/>
        <v/>
      </c>
      <c r="AA16" s="64">
        <f>SUM(AA10:AA15)</f>
        <v>6936.8220000000001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0.77700000000000002</v>
      </c>
      <c r="C20" s="77">
        <v>5.8760000000000003</v>
      </c>
      <c r="D20" s="77"/>
      <c r="E20" s="77"/>
      <c r="F20" s="77"/>
      <c r="G20" s="77"/>
      <c r="H20" s="77">
        <v>3.1110000000000002</v>
      </c>
      <c r="I20" s="77">
        <v>1.673</v>
      </c>
      <c r="J20" s="77">
        <v>1.1879999999999999</v>
      </c>
      <c r="K20" s="77"/>
      <c r="L20" s="77">
        <v>3.95</v>
      </c>
      <c r="M20" s="77">
        <v>5.0860000000000003</v>
      </c>
      <c r="N20" s="77">
        <v>3.6469999999999998</v>
      </c>
      <c r="O20" s="77">
        <v>4.6870000000000003</v>
      </c>
      <c r="P20" s="77">
        <v>5.0599999999999996</v>
      </c>
      <c r="Q20" s="77">
        <v>5.2830000000000004</v>
      </c>
      <c r="R20" s="77">
        <v>11.67</v>
      </c>
      <c r="S20" s="77">
        <v>13.71</v>
      </c>
      <c r="T20" s="77">
        <v>11.088999999999999</v>
      </c>
      <c r="U20" s="77">
        <v>2.056</v>
      </c>
      <c r="V20" s="77">
        <v>2.0840000000000001</v>
      </c>
      <c r="W20" s="77"/>
      <c r="X20" s="77">
        <v>6.016</v>
      </c>
      <c r="Y20" s="77">
        <v>14.239000000000001</v>
      </c>
      <c r="Z20" s="78"/>
      <c r="AA20" s="79">
        <f t="shared" si="2"/>
        <v>101.20200000000001</v>
      </c>
    </row>
    <row r="21" spans="1:27" ht="24.95" customHeight="1" x14ac:dyDescent="0.2">
      <c r="A21" s="75" t="s">
        <v>16</v>
      </c>
      <c r="B21" s="80">
        <v>3.5219999999999998</v>
      </c>
      <c r="C21" s="81">
        <v>22.99</v>
      </c>
      <c r="D21" s="81"/>
      <c r="E21" s="81"/>
      <c r="F21" s="81"/>
      <c r="G21" s="81"/>
      <c r="H21" s="81">
        <v>10.492000000000001</v>
      </c>
      <c r="I21" s="81">
        <v>3.9420000000000002</v>
      </c>
      <c r="J21" s="81">
        <v>3.07</v>
      </c>
      <c r="K21" s="81"/>
      <c r="L21" s="81">
        <v>34.049999999999997</v>
      </c>
      <c r="M21" s="81">
        <v>52.69</v>
      </c>
      <c r="N21" s="81">
        <v>38.801000000000002</v>
      </c>
      <c r="O21" s="81">
        <v>48.537999999999997</v>
      </c>
      <c r="P21" s="81">
        <v>47.823</v>
      </c>
      <c r="Q21" s="81">
        <v>37.585000000000001</v>
      </c>
      <c r="R21" s="81">
        <v>35.29</v>
      </c>
      <c r="S21" s="81">
        <v>48.057000000000002</v>
      </c>
      <c r="T21" s="81">
        <v>41.94</v>
      </c>
      <c r="U21" s="81">
        <v>3.968</v>
      </c>
      <c r="V21" s="81">
        <v>3.8610000000000002</v>
      </c>
      <c r="W21" s="81"/>
      <c r="X21" s="81">
        <v>32.11</v>
      </c>
      <c r="Y21" s="81">
        <v>36.350999999999999</v>
      </c>
      <c r="Z21" s="78"/>
      <c r="AA21" s="79">
        <f t="shared" si="2"/>
        <v>505.08000000000004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4.2989999999999995</v>
      </c>
      <c r="C25" s="88">
        <f t="shared" si="3"/>
        <v>28.866</v>
      </c>
      <c r="D25" s="88">
        <f t="shared" si="3"/>
        <v>0</v>
      </c>
      <c r="E25" s="88">
        <f t="shared" si="3"/>
        <v>125</v>
      </c>
      <c r="F25" s="88">
        <f t="shared" si="3"/>
        <v>125</v>
      </c>
      <c r="G25" s="88">
        <f t="shared" si="3"/>
        <v>125</v>
      </c>
      <c r="H25" s="88">
        <f t="shared" si="3"/>
        <v>13.603000000000002</v>
      </c>
      <c r="I25" s="88">
        <f t="shared" si="3"/>
        <v>5.6150000000000002</v>
      </c>
      <c r="J25" s="88">
        <f t="shared" si="3"/>
        <v>4.258</v>
      </c>
      <c r="K25" s="88">
        <f t="shared" si="3"/>
        <v>0</v>
      </c>
      <c r="L25" s="88">
        <f t="shared" si="3"/>
        <v>38</v>
      </c>
      <c r="M25" s="88">
        <f t="shared" si="3"/>
        <v>57.775999999999996</v>
      </c>
      <c r="N25" s="88">
        <f t="shared" si="3"/>
        <v>42.448</v>
      </c>
      <c r="O25" s="88">
        <f t="shared" si="3"/>
        <v>53.224999999999994</v>
      </c>
      <c r="P25" s="88">
        <f t="shared" si="3"/>
        <v>52.883000000000003</v>
      </c>
      <c r="Q25" s="88">
        <f t="shared" si="3"/>
        <v>42.868000000000002</v>
      </c>
      <c r="R25" s="88">
        <f t="shared" si="3"/>
        <v>46.96</v>
      </c>
      <c r="S25" s="88">
        <f t="shared" si="3"/>
        <v>61.767000000000003</v>
      </c>
      <c r="T25" s="88">
        <f t="shared" si="3"/>
        <v>53.028999999999996</v>
      </c>
      <c r="U25" s="88">
        <f t="shared" si="3"/>
        <v>6.024</v>
      </c>
      <c r="V25" s="88">
        <f t="shared" si="3"/>
        <v>5.9450000000000003</v>
      </c>
      <c r="W25" s="88">
        <f t="shared" si="3"/>
        <v>0</v>
      </c>
      <c r="X25" s="88">
        <f t="shared" si="3"/>
        <v>38.125999999999998</v>
      </c>
      <c r="Y25" s="88">
        <f t="shared" si="3"/>
        <v>50.59</v>
      </c>
      <c r="Z25" s="89">
        <f t="shared" si="3"/>
        <v>0</v>
      </c>
      <c r="AA25" s="90">
        <f t="shared" si="3"/>
        <v>981.28200000000004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86.709000000000003</v>
      </c>
      <c r="C29" s="77">
        <v>103.899</v>
      </c>
      <c r="D29" s="77">
        <v>67.186999999999998</v>
      </c>
      <c r="E29" s="77">
        <v>125</v>
      </c>
      <c r="F29" s="77">
        <v>125</v>
      </c>
      <c r="G29" s="77">
        <v>141.65100000000001</v>
      </c>
      <c r="H29" s="77">
        <v>71.290999999999997</v>
      </c>
      <c r="I29" s="77">
        <v>86.793999999999997</v>
      </c>
      <c r="J29" s="77">
        <v>136.78100000000001</v>
      </c>
      <c r="K29" s="77">
        <v>132.739</v>
      </c>
      <c r="L29" s="77">
        <v>139.48699999999999</v>
      </c>
      <c r="M29" s="77">
        <v>157.64500000000001</v>
      </c>
      <c r="N29" s="77">
        <v>137.75399999999999</v>
      </c>
      <c r="O29" s="77">
        <v>139.286</v>
      </c>
      <c r="P29" s="77">
        <v>145.31100000000001</v>
      </c>
      <c r="Q29" s="77">
        <v>113.67</v>
      </c>
      <c r="R29" s="77">
        <v>167.422</v>
      </c>
      <c r="S29" s="77">
        <v>293.85000000000002</v>
      </c>
      <c r="T29" s="77">
        <v>948.58299999999997</v>
      </c>
      <c r="U29" s="77">
        <v>1075.4749999999999</v>
      </c>
      <c r="V29" s="77">
        <v>1062.414</v>
      </c>
      <c r="W29" s="77">
        <v>1080.8209999999999</v>
      </c>
      <c r="X29" s="77">
        <v>1037.3150000000001</v>
      </c>
      <c r="Y29" s="77">
        <v>342.02</v>
      </c>
      <c r="Z29" s="78"/>
      <c r="AA29" s="79">
        <f>SUM(B29:Z29)</f>
        <v>7918.1039999999994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86.709000000000003</v>
      </c>
      <c r="C31" s="62">
        <f t="shared" si="4"/>
        <v>103.899</v>
      </c>
      <c r="D31" s="62">
        <f t="shared" si="4"/>
        <v>67.186999999999998</v>
      </c>
      <c r="E31" s="62">
        <f t="shared" si="4"/>
        <v>125</v>
      </c>
      <c r="F31" s="62">
        <f t="shared" si="4"/>
        <v>125</v>
      </c>
      <c r="G31" s="62">
        <f t="shared" si="4"/>
        <v>141.65100000000001</v>
      </c>
      <c r="H31" s="62">
        <f t="shared" si="4"/>
        <v>71.290999999999997</v>
      </c>
      <c r="I31" s="62">
        <f t="shared" si="4"/>
        <v>86.793999999999997</v>
      </c>
      <c r="J31" s="62">
        <f t="shared" si="4"/>
        <v>136.78100000000001</v>
      </c>
      <c r="K31" s="62">
        <f t="shared" si="4"/>
        <v>132.739</v>
      </c>
      <c r="L31" s="62">
        <f t="shared" si="4"/>
        <v>139.48699999999999</v>
      </c>
      <c r="M31" s="62">
        <f t="shared" si="4"/>
        <v>157.64500000000001</v>
      </c>
      <c r="N31" s="62">
        <f t="shared" si="4"/>
        <v>137.75399999999999</v>
      </c>
      <c r="O31" s="62">
        <f t="shared" si="4"/>
        <v>139.286</v>
      </c>
      <c r="P31" s="62">
        <f t="shared" si="4"/>
        <v>145.31100000000001</v>
      </c>
      <c r="Q31" s="62">
        <f t="shared" si="4"/>
        <v>113.67</v>
      </c>
      <c r="R31" s="62">
        <f t="shared" si="4"/>
        <v>167.422</v>
      </c>
      <c r="S31" s="62">
        <f t="shared" si="4"/>
        <v>293.85000000000002</v>
      </c>
      <c r="T31" s="62">
        <f t="shared" si="4"/>
        <v>948.58299999999997</v>
      </c>
      <c r="U31" s="62">
        <f t="shared" si="4"/>
        <v>1075.4749999999999</v>
      </c>
      <c r="V31" s="62">
        <f t="shared" si="4"/>
        <v>1062.414</v>
      </c>
      <c r="W31" s="62">
        <f t="shared" si="4"/>
        <v>1080.8209999999999</v>
      </c>
      <c r="X31" s="62">
        <f t="shared" si="4"/>
        <v>1037.3150000000001</v>
      </c>
      <c r="Y31" s="62">
        <f t="shared" si="4"/>
        <v>342.02</v>
      </c>
      <c r="Z31" s="63">
        <f t="shared" si="4"/>
        <v>0</v>
      </c>
      <c r="AA31" s="64">
        <f t="shared" si="4"/>
        <v>7918.1039999999994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86.709000000000003</v>
      </c>
      <c r="C51" s="88">
        <f t="shared" si="10"/>
        <v>103.899</v>
      </c>
      <c r="D51" s="88">
        <f t="shared" si="10"/>
        <v>67.186999999999998</v>
      </c>
      <c r="E51" s="88">
        <f t="shared" si="10"/>
        <v>125</v>
      </c>
      <c r="F51" s="88">
        <f t="shared" si="10"/>
        <v>125</v>
      </c>
      <c r="G51" s="88">
        <f t="shared" si="10"/>
        <v>141.65100000000001</v>
      </c>
      <c r="H51" s="88">
        <f t="shared" si="10"/>
        <v>71.290999999999997</v>
      </c>
      <c r="I51" s="88">
        <f t="shared" si="10"/>
        <v>86.793999999999997</v>
      </c>
      <c r="J51" s="88">
        <f t="shared" si="10"/>
        <v>136.78100000000003</v>
      </c>
      <c r="K51" s="88">
        <f t="shared" si="10"/>
        <v>132.739</v>
      </c>
      <c r="L51" s="88">
        <f t="shared" si="10"/>
        <v>139.48699999999999</v>
      </c>
      <c r="M51" s="88">
        <f t="shared" si="10"/>
        <v>157.64499999999998</v>
      </c>
      <c r="N51" s="88">
        <f t="shared" si="10"/>
        <v>137.75400000000002</v>
      </c>
      <c r="O51" s="88">
        <f t="shared" si="10"/>
        <v>139.286</v>
      </c>
      <c r="P51" s="88">
        <f t="shared" si="10"/>
        <v>145.31099999999998</v>
      </c>
      <c r="Q51" s="88">
        <f t="shared" si="10"/>
        <v>113.66999999999999</v>
      </c>
      <c r="R51" s="88">
        <f t="shared" si="10"/>
        <v>167.422</v>
      </c>
      <c r="S51" s="88">
        <f t="shared" si="10"/>
        <v>293.85000000000002</v>
      </c>
      <c r="T51" s="88">
        <f t="shared" si="10"/>
        <v>948.58299999999997</v>
      </c>
      <c r="U51" s="88">
        <f t="shared" si="10"/>
        <v>1075.4749999999999</v>
      </c>
      <c r="V51" s="88">
        <f t="shared" si="10"/>
        <v>1062.414</v>
      </c>
      <c r="W51" s="88">
        <f t="shared" si="10"/>
        <v>1080.8209999999999</v>
      </c>
      <c r="X51" s="88">
        <f t="shared" si="10"/>
        <v>1037.3150000000001</v>
      </c>
      <c r="Y51" s="88">
        <f t="shared" si="10"/>
        <v>342.02</v>
      </c>
      <c r="Z51" s="89">
        <f t="shared" si="10"/>
        <v>0</v>
      </c>
      <c r="AA51" s="105">
        <f>SUM(B51:Z51)</f>
        <v>7918.1039999999994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-20.9</v>
      </c>
      <c r="N4" s="18"/>
      <c r="O4" s="18"/>
      <c r="P4" s="18">
        <v>-12.4</v>
      </c>
      <c r="Q4" s="18">
        <v>-75.599999999999994</v>
      </c>
      <c r="R4" s="18">
        <v>-129.1</v>
      </c>
      <c r="S4" s="18">
        <v>-289</v>
      </c>
      <c r="T4" s="18">
        <v>-930.6</v>
      </c>
      <c r="U4" s="18">
        <v>-1000</v>
      </c>
      <c r="V4" s="18">
        <v>-1000</v>
      </c>
      <c r="W4" s="18">
        <v>-1000</v>
      </c>
      <c r="X4" s="18">
        <v>-926.6</v>
      </c>
      <c r="Y4" s="18">
        <v>-300.39999999999998</v>
      </c>
      <c r="Z4" s="19"/>
      <c r="AA4" s="112">
        <f>SUM(B4:Z4)</f>
        <v>-5684.6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291.55</v>
      </c>
      <c r="C7" s="118">
        <v>270.08999999999997</v>
      </c>
      <c r="D7" s="118">
        <v>264.04000000000002</v>
      </c>
      <c r="E7" s="118">
        <v>274.91000000000003</v>
      </c>
      <c r="F7" s="118">
        <v>275.32</v>
      </c>
      <c r="G7" s="118">
        <v>280.51</v>
      </c>
      <c r="H7" s="118">
        <v>273.77</v>
      </c>
      <c r="I7" s="118">
        <v>260.07</v>
      </c>
      <c r="J7" s="118">
        <v>260.08999999999997</v>
      </c>
      <c r="K7" s="118">
        <v>252.53</v>
      </c>
      <c r="L7" s="118">
        <v>266.85000000000002</v>
      </c>
      <c r="M7" s="118">
        <v>273.61</v>
      </c>
      <c r="N7" s="118">
        <v>270.06</v>
      </c>
      <c r="O7" s="118">
        <v>260.04000000000002</v>
      </c>
      <c r="P7" s="118">
        <v>268.55</v>
      </c>
      <c r="Q7" s="118">
        <v>273.19</v>
      </c>
      <c r="R7" s="118">
        <v>280</v>
      </c>
      <c r="S7" s="118">
        <v>320</v>
      </c>
      <c r="T7" s="118">
        <v>399.22</v>
      </c>
      <c r="U7" s="118">
        <v>452.52</v>
      </c>
      <c r="V7" s="118">
        <v>452.52</v>
      </c>
      <c r="W7" s="118">
        <v>417.15</v>
      </c>
      <c r="X7" s="118">
        <v>350</v>
      </c>
      <c r="Y7" s="118">
        <v>293.01</v>
      </c>
      <c r="Z7" s="119"/>
      <c r="AA7" s="120">
        <f>IF(SUM(B7:Z7)&lt;&gt;0,AVERAGEIF(B7:Z7,"&lt;&gt;"""),"")</f>
        <v>303.31666666666666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20.9</v>
      </c>
      <c r="N15" s="134"/>
      <c r="O15" s="134"/>
      <c r="P15" s="134">
        <v>12.4</v>
      </c>
      <c r="Q15" s="134">
        <v>75.599999999999994</v>
      </c>
      <c r="R15" s="134">
        <v>129.1</v>
      </c>
      <c r="S15" s="134">
        <v>289</v>
      </c>
      <c r="T15" s="134">
        <v>930.6</v>
      </c>
      <c r="U15" s="134">
        <v>1000</v>
      </c>
      <c r="V15" s="134">
        <v>1000</v>
      </c>
      <c r="W15" s="134">
        <v>1000</v>
      </c>
      <c r="X15" s="134">
        <v>926.6</v>
      </c>
      <c r="Y15" s="134">
        <v>300.39999999999998</v>
      </c>
      <c r="Z15" s="132"/>
      <c r="AA15" s="133">
        <f t="shared" si="0"/>
        <v>5684.6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20.9</v>
      </c>
      <c r="N16" s="136">
        <f t="shared" si="1"/>
        <v>0</v>
      </c>
      <c r="O16" s="136">
        <f t="shared" si="1"/>
        <v>0</v>
      </c>
      <c r="P16" s="136">
        <f t="shared" si="1"/>
        <v>12.4</v>
      </c>
      <c r="Q16" s="136">
        <f t="shared" si="1"/>
        <v>75.599999999999994</v>
      </c>
      <c r="R16" s="136">
        <f t="shared" si="1"/>
        <v>129.1</v>
      </c>
      <c r="S16" s="136">
        <f t="shared" si="1"/>
        <v>289</v>
      </c>
      <c r="T16" s="136">
        <f t="shared" si="1"/>
        <v>930.6</v>
      </c>
      <c r="U16" s="136">
        <f t="shared" si="1"/>
        <v>1000</v>
      </c>
      <c r="V16" s="136">
        <f t="shared" si="1"/>
        <v>1000</v>
      </c>
      <c r="W16" s="136">
        <f t="shared" si="1"/>
        <v>1000</v>
      </c>
      <c r="X16" s="136">
        <f t="shared" si="1"/>
        <v>926.6</v>
      </c>
      <c r="Y16" s="136">
        <f t="shared" si="1"/>
        <v>300.39999999999998</v>
      </c>
      <c r="Z16" s="137" t="str">
        <f t="shared" si="1"/>
        <v/>
      </c>
      <c r="AA16" s="90">
        <f t="shared" si="0"/>
        <v>5684.6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2022-03-12T14:18:12Z</dcterms:created>
  <dcterms:modified xsi:type="dcterms:W3CDTF">2022-03-12T14:18:13Z</dcterms:modified>
</cp:coreProperties>
</file>