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<sst xmlns="http://schemas.openxmlformats.org/spreadsheetml/2006/main" count="117" uniqueCount="53">
  <si>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11/03/2022 16:18:03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</si>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</sst>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12.114000000000001</c:v>
                </c:pt>
                <c:pt idx="1">
                  <c:v>75.132999999999996</c:v>
                </c:pt>
                <c:pt idx="11">
                  <c:v>26</c:v>
                </c:pt>
                <c:pt idx="12">
                  <c:v>31.067</c:v>
                </c:pt>
                <c:pt idx="17">
                  <c:v>3.7109999999999999</c:v>
                </c:pt>
                <c:pt idx="19">
                  <c:v>161</c:v>
                </c:pt>
                <c:pt idx="20">
                  <c:v>231</c:v>
                </c:pt>
                <c:pt idx="21">
                  <c:v>107.8</c:v>
                </c:pt>
                <c:pt idx="23">
                  <c:v>1.093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25.6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1.135</c:v>
                </c:pt>
                <c:pt idx="2">
                  <c:v>0.67600000000000005</c:v>
                </c:pt>
                <c:pt idx="3">
                  <c:v>5.7759999999999998</c:v>
                </c:pt>
                <c:pt idx="4">
                  <c:v>3.984</c:v>
                </c:pt>
                <c:pt idx="5">
                  <c:v>0.39700000000000002</c:v>
                </c:pt>
                <c:pt idx="9">
                  <c:v>1.6E-2</c:v>
                </c:pt>
                <c:pt idx="10">
                  <c:v>3.4000000000000002E-2</c:v>
                </c:pt>
                <c:pt idx="12">
                  <c:v>5.1899999999999995</c:v>
                </c:pt>
                <c:pt idx="13">
                  <c:v>0.126</c:v>
                </c:pt>
                <c:pt idx="18">
                  <c:v>0.75900000000000001</c:v>
                </c:pt>
                <c:pt idx="19">
                  <c:v>35.717999999999996</c:v>
                </c:pt>
                <c:pt idx="20">
                  <c:v>44.114000000000004</c:v>
                </c:pt>
                <c:pt idx="21">
                  <c:v>15.665000000000001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012848"/>
        <c:axId val="359013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21.880999999999997</c:v>
                </c:pt>
                <c:pt idx="1">
                  <c:v>81.118999999999986</c:v>
                </c:pt>
                <c:pt idx="2">
                  <c:v>3.637</c:v>
                </c:pt>
                <c:pt idx="3">
                  <c:v>5.7759999999999998</c:v>
                </c:pt>
                <c:pt idx="4">
                  <c:v>6.3380000000000001</c:v>
                </c:pt>
                <c:pt idx="5">
                  <c:v>4.1509999999999998</c:v>
                </c:pt>
                <c:pt idx="6">
                  <c:v>5.762999999999999</c:v>
                </c:pt>
                <c:pt idx="7">
                  <c:v>23.424999999999997</c:v>
                </c:pt>
                <c:pt idx="8">
                  <c:v>44.471000000000004</c:v>
                </c:pt>
                <c:pt idx="9">
                  <c:v>49.756999999999998</c:v>
                </c:pt>
                <c:pt idx="10">
                  <c:v>45.984000000000002</c:v>
                </c:pt>
                <c:pt idx="11">
                  <c:v>88.715000000000003</c:v>
                </c:pt>
                <c:pt idx="12">
                  <c:v>84.709000000000017</c:v>
                </c:pt>
                <c:pt idx="13">
                  <c:v>30.504999999999999</c:v>
                </c:pt>
                <c:pt idx="14">
                  <c:v>25.308999999999997</c:v>
                </c:pt>
                <c:pt idx="15">
                  <c:v>22.732000000000003</c:v>
                </c:pt>
                <c:pt idx="16">
                  <c:v>35.552000000000007</c:v>
                </c:pt>
                <c:pt idx="17">
                  <c:v>14.011999999999999</c:v>
                </c:pt>
                <c:pt idx="18">
                  <c:v>6.41</c:v>
                </c:pt>
                <c:pt idx="19">
                  <c:v>204.82</c:v>
                </c:pt>
                <c:pt idx="20">
                  <c:v>286.07000000000005</c:v>
                </c:pt>
                <c:pt idx="21">
                  <c:v>129.72499999999999</c:v>
                </c:pt>
                <c:pt idx="22">
                  <c:v>9.4019999999999992</c:v>
                </c:pt>
                <c:pt idx="23">
                  <c:v>9.6280000000000001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12848"/>
        <c:axId val="359013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281.63</c:v>
                </c:pt>
                <c:pt idx="1">
                  <c:v>282.02999999999997</c:v>
                </c:pt>
                <c:pt idx="2">
                  <c:v>215.31</c:v>
                </c:pt>
                <c:pt idx="3">
                  <c:v>199.08</c:v>
                </c:pt>
                <c:pt idx="4">
                  <c:v>199.13</c:v>
                </c:pt>
                <c:pt idx="5">
                  <c:v>201.03</c:v>
                </c:pt>
                <c:pt idx="6">
                  <c:v>206.12</c:v>
                </c:pt>
                <c:pt idx="7">
                  <c:v>193.9</c:v>
                </c:pt>
                <c:pt idx="8">
                  <c:v>209.05</c:v>
                </c:pt>
                <c:pt idx="9">
                  <c:v>227.09</c:v>
                </c:pt>
                <c:pt idx="10">
                  <c:v>248.01</c:v>
                </c:pt>
                <c:pt idx="11">
                  <c:v>259.62</c:v>
                </c:pt>
                <c:pt idx="12">
                  <c:v>256.7</c:v>
                </c:pt>
                <c:pt idx="13">
                  <c:v>237.13</c:v>
                </c:pt>
                <c:pt idx="14">
                  <c:v>242.68</c:v>
                </c:pt>
                <c:pt idx="15">
                  <c:v>238.34</c:v>
                </c:pt>
                <c:pt idx="16">
                  <c:v>245.53</c:v>
                </c:pt>
                <c:pt idx="17">
                  <c:v>302.52</c:v>
                </c:pt>
                <c:pt idx="18">
                  <c:v>384.4</c:v>
                </c:pt>
                <c:pt idx="19">
                  <c:v>388.16</c:v>
                </c:pt>
                <c:pt idx="20">
                  <c:v>350</c:v>
                </c:pt>
                <c:pt idx="21">
                  <c:v>299</c:v>
                </c:pt>
                <c:pt idx="22">
                  <c:v>263.05</c:v>
                </c:pt>
                <c:pt idx="23">
                  <c:v>244.19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639984"/>
        <c:axId val="141639592"/>
      </c:lineChart>
      <c:catAx>
        <c:axId val="359012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13240"/>
        <c:crosses val="autoZero"/>
        <c:auto val="1"/>
        <c:lblAlgn val="ctr"/>
        <c:lblOffset val="100"/>
        <c:noMultiLvlLbl val="0"/>
      </c:catAx>
      <c:valAx>
        <c:axId val="35901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12848"/>
        <c:crosses val="autoZero"/>
        <c:crossBetween val="between"/>
      </c:valAx>
      <c:valAx>
        <c:axId val="141639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639984"/>
        <c:crosses val="max"/>
        <c:crossBetween val="between"/>
      </c:valAx>
      <c:catAx>
        <c:axId val="141639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639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21.881</v>
      </c>
      <c r="C4" s="18">
        <v>81.138000000000005</v>
      </c>
      <c r="D4" s="18">
        <v>3.637</v>
      </c>
      <c r="E4" s="18">
        <v>5.7759999999999998</v>
      </c>
      <c r="F4" s="18">
        <v>6.3380000000000001</v>
      </c>
      <c r="G4" s="18">
        <v>4.1509999999999998</v>
      </c>
      <c r="H4" s="18">
        <v>5.7629999999999999</v>
      </c>
      <c r="I4" s="18">
        <v>23.424999999999997</v>
      </c>
      <c r="J4" s="18">
        <v>44.470999999999997</v>
      </c>
      <c r="K4" s="18">
        <v>49.756999999999991</v>
      </c>
      <c r="L4" s="18">
        <v>45.983999999999995</v>
      </c>
      <c r="M4" s="18">
        <v>88.714999999999989</v>
      </c>
      <c r="N4" s="18">
        <v>84.701000000000008</v>
      </c>
      <c r="O4" s="18">
        <v>30.505000000000003</v>
      </c>
      <c r="P4" s="18">
        <v>25.309000000000005</v>
      </c>
      <c r="Q4" s="18">
        <v>22.731999999999999</v>
      </c>
      <c r="R4" s="18">
        <v>35.586000000000006</v>
      </c>
      <c r="S4" s="18">
        <v>14.011999999999999</v>
      </c>
      <c r="T4" s="18">
        <v>6.41</v>
      </c>
      <c r="U4" s="18">
        <v>204.77600000000001</v>
      </c>
      <c r="V4" s="18">
        <v>286.05599999999998</v>
      </c>
      <c r="W4" s="18">
        <v>129.77099999999999</v>
      </c>
      <c r="X4" s="18">
        <v>9.402000000000001</v>
      </c>
      <c r="Y4" s="18">
        <v>9.6280000000000001</v>
      </c>
      <c r="Z4" s="19"/>
      <c r="AA4" s="20">
        <f>SUM(B4:Z4)</f>
        <v>1239.9239999999998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281.63</v>
      </c>
      <c r="C7" s="28">
        <v>282.02999999999997</v>
      </c>
      <c r="D7" s="28">
        <v>215.31</v>
      </c>
      <c r="E7" s="28">
        <v>199.08</v>
      </c>
      <c r="F7" s="28">
        <v>199.13</v>
      </c>
      <c r="G7" s="28">
        <v>201.03</v>
      </c>
      <c r="H7" s="28">
        <v>206.12</v>
      </c>
      <c r="I7" s="28">
        <v>193.9</v>
      </c>
      <c r="J7" s="28">
        <v>209.05</v>
      </c>
      <c r="K7" s="28">
        <v>227.09</v>
      </c>
      <c r="L7" s="28">
        <v>248.01</v>
      </c>
      <c r="M7" s="28">
        <v>259.62</v>
      </c>
      <c r="N7" s="28">
        <v>256.7</v>
      </c>
      <c r="O7" s="28">
        <v>237.13</v>
      </c>
      <c r="P7" s="28">
        <v>242.68</v>
      </c>
      <c r="Q7" s="28">
        <v>238.34</v>
      </c>
      <c r="R7" s="28">
        <v>245.53</v>
      </c>
      <c r="S7" s="28">
        <v>302.52</v>
      </c>
      <c r="T7" s="28">
        <v>384.4</v>
      </c>
      <c r="U7" s="28">
        <v>388.16</v>
      </c>
      <c r="V7" s="28">
        <v>350</v>
      </c>
      <c r="W7" s="28">
        <v>299</v>
      </c>
      <c r="X7" s="28">
        <v>263.05</v>
      </c>
      <c r="Y7" s="28">
        <v>244.19</v>
      </c>
      <c r="Z7" s="29"/>
      <c r="AA7" s="30">
        <f>IF(SUM(B7:Z7)&lt;&gt;0,AVERAGEIF(B7:Z7,"&lt;&gt;"""),"")</f>
        <v>257.23749999999995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12.114000000000001</v>
      </c>
      <c r="C12" s="52">
        <v>75.132999999999996</v>
      </c>
      <c r="D12" s="52"/>
      <c r="E12" s="52"/>
      <c r="F12" s="52"/>
      <c r="G12" s="52"/>
      <c r="H12" s="52"/>
      <c r="I12" s="52"/>
      <c r="J12" s="52"/>
      <c r="K12" s="52"/>
      <c r="L12" s="52"/>
      <c r="M12" s="52">
        <v>26</v>
      </c>
      <c r="N12" s="52">
        <v>31.067</v>
      </c>
      <c r="O12" s="52"/>
      <c r="P12" s="52"/>
      <c r="Q12" s="52"/>
      <c r="R12" s="52"/>
      <c r="S12" s="52">
        <v>3.7109999999999999</v>
      </c>
      <c r="T12" s="52"/>
      <c r="U12" s="52">
        <v>161</v>
      </c>
      <c r="V12" s="52">
        <v>231</v>
      </c>
      <c r="W12" s="52">
        <v>107.8</v>
      </c>
      <c r="X12" s="52"/>
      <c r="Y12" s="52">
        <v>1.093</v>
      </c>
      <c r="Z12" s="53"/>
      <c r="AA12" s="54">
        <f t="shared" si="0"/>
        <v>648.91799999999989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1.135</v>
      </c>
      <c r="D14" s="57">
        <v>0.67600000000000005</v>
      </c>
      <c r="E14" s="57">
        <v>5.7759999999999998</v>
      </c>
      <c r="F14" s="57">
        <v>3.984</v>
      </c>
      <c r="G14" s="57">
        <v>0.39700000000000002</v>
      </c>
      <c r="H14" s="57"/>
      <c r="I14" s="57"/>
      <c r="J14" s="57"/>
      <c r="K14" s="57">
        <v>1.6E-2</v>
      </c>
      <c r="L14" s="57">
        <v>3.4000000000000002E-2</v>
      </c>
      <c r="M14" s="57"/>
      <c r="N14" s="57">
        <v>5.1899999999999995</v>
      </c>
      <c r="O14" s="57">
        <v>0.126</v>
      </c>
      <c r="P14" s="57"/>
      <c r="Q14" s="57"/>
      <c r="R14" s="57"/>
      <c r="S14" s="57"/>
      <c r="T14" s="57">
        <v>0.75900000000000001</v>
      </c>
      <c r="U14" s="57">
        <v>35.717999999999996</v>
      </c>
      <c r="V14" s="57">
        <v>44.114000000000004</v>
      </c>
      <c r="W14" s="57">
        <v>15.665000000000001</v>
      </c>
      <c r="X14" s="57"/>
      <c r="Y14" s="57"/>
      <c r="Z14" s="58"/>
      <c r="AA14" s="59">
        <f t="shared" si="0"/>
        <v>113.59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12.114000000000001</v>
      </c>
      <c r="C16" s="62">
        <f t="shared" ref="C16:Z16" si="1">IF(LEN(C$2)&gt;0,SUM(C10:C15),"")</f>
        <v>76.268000000000001</v>
      </c>
      <c r="D16" s="62">
        <f t="shared" si="1"/>
        <v>0.67600000000000005</v>
      </c>
      <c r="E16" s="62">
        <f t="shared" si="1"/>
        <v>5.7759999999999998</v>
      </c>
      <c r="F16" s="62">
        <f t="shared" si="1"/>
        <v>3.984</v>
      </c>
      <c r="G16" s="62">
        <f t="shared" si="1"/>
        <v>0.39700000000000002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1.6E-2</v>
      </c>
      <c r="L16" s="62">
        <f t="shared" si="1"/>
        <v>3.4000000000000002E-2</v>
      </c>
      <c r="M16" s="62">
        <f t="shared" si="1"/>
        <v>26</v>
      </c>
      <c r="N16" s="62">
        <f t="shared" si="1"/>
        <v>36.256999999999998</v>
      </c>
      <c r="O16" s="62">
        <f t="shared" si="1"/>
        <v>0.126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3.7109999999999999</v>
      </c>
      <c r="T16" s="62">
        <f t="shared" si="1"/>
        <v>0.75900000000000001</v>
      </c>
      <c r="U16" s="62">
        <f t="shared" si="1"/>
        <v>196.71799999999999</v>
      </c>
      <c r="V16" s="62">
        <f t="shared" si="1"/>
        <v>275.11400000000003</v>
      </c>
      <c r="W16" s="62">
        <f t="shared" si="1"/>
        <v>123.465</v>
      </c>
      <c r="X16" s="62">
        <f t="shared" si="1"/>
        <v>0</v>
      </c>
      <c r="Y16" s="62">
        <f t="shared" si="1"/>
        <v>1.093</v>
      </c>
      <c r="Z16" s="63" t="str">
        <f t="shared" si="1"/>
        <v/>
      </c>
      <c r="AA16" s="64">
        <f>SUM(AA10:AA15)</f>
        <v>762.50799999999992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9.7669999999999977</v>
      </c>
      <c r="C21" s="81">
        <v>4.8699999999999992</v>
      </c>
      <c r="D21" s="81">
        <v>2.9609999999999999</v>
      </c>
      <c r="E21" s="81"/>
      <c r="F21" s="81">
        <v>2.3540000000000001</v>
      </c>
      <c r="G21" s="81">
        <v>3.754</v>
      </c>
      <c r="H21" s="81">
        <v>5.7629999999999999</v>
      </c>
      <c r="I21" s="81">
        <v>23.424999999999997</v>
      </c>
      <c r="J21" s="81">
        <v>44.470999999999997</v>
      </c>
      <c r="K21" s="81">
        <v>49.741</v>
      </c>
      <c r="L21" s="81">
        <v>45.949999999999996</v>
      </c>
      <c r="M21" s="81">
        <v>62.715000000000003</v>
      </c>
      <c r="N21" s="81">
        <v>48.443999999999996</v>
      </c>
      <c r="O21" s="81">
        <v>30.378999999999998</v>
      </c>
      <c r="P21" s="81">
        <v>25.309000000000005</v>
      </c>
      <c r="Q21" s="81">
        <v>22.731999999999999</v>
      </c>
      <c r="R21" s="81">
        <v>9.9860000000000007</v>
      </c>
      <c r="S21" s="81">
        <v>10.301</v>
      </c>
      <c r="T21" s="81">
        <v>5.6509999999999998</v>
      </c>
      <c r="U21" s="81">
        <v>8.0579999999999998</v>
      </c>
      <c r="V21" s="81">
        <v>10.942</v>
      </c>
      <c r="W21" s="81">
        <v>6.3059999999999992</v>
      </c>
      <c r="X21" s="81">
        <v>9.402000000000001</v>
      </c>
      <c r="Y21" s="81">
        <v>8.5350000000000001</v>
      </c>
      <c r="Z21" s="78"/>
      <c r="AA21" s="79">
        <f t="shared" si="2"/>
        <v>451.81599999999997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9.7669999999999977</v>
      </c>
      <c r="C25" s="88">
        <f t="shared" ref="C25:Z25" si="3">IF(LEN(C$2)&gt;0,SUM(C19:C24),"")</f>
        <v>4.8699999999999992</v>
      </c>
      <c r="D25" s="88">
        <f t="shared" si="3"/>
        <v>2.9609999999999999</v>
      </c>
      <c r="E25" s="88">
        <f t="shared" si="3"/>
        <v>0</v>
      </c>
      <c r="F25" s="88">
        <f t="shared" si="3"/>
        <v>2.3540000000000001</v>
      </c>
      <c r="G25" s="88">
        <f t="shared" si="3"/>
        <v>3.754</v>
      </c>
      <c r="H25" s="88">
        <f t="shared" si="3"/>
        <v>5.7629999999999999</v>
      </c>
      <c r="I25" s="88">
        <f t="shared" si="3"/>
        <v>23.424999999999997</v>
      </c>
      <c r="J25" s="88">
        <f t="shared" si="3"/>
        <v>44.470999999999997</v>
      </c>
      <c r="K25" s="88">
        <f t="shared" si="3"/>
        <v>49.741</v>
      </c>
      <c r="L25" s="88">
        <f t="shared" si="3"/>
        <v>45.949999999999996</v>
      </c>
      <c r="M25" s="88">
        <f t="shared" si="3"/>
        <v>62.715000000000003</v>
      </c>
      <c r="N25" s="88">
        <f t="shared" si="3"/>
        <v>48.443999999999996</v>
      </c>
      <c r="O25" s="88">
        <f t="shared" si="3"/>
        <v>30.378999999999998</v>
      </c>
      <c r="P25" s="88">
        <f t="shared" si="3"/>
        <v>25.309000000000005</v>
      </c>
      <c r="Q25" s="88">
        <f t="shared" si="3"/>
        <v>22.731999999999999</v>
      </c>
      <c r="R25" s="88">
        <f t="shared" si="3"/>
        <v>9.9860000000000007</v>
      </c>
      <c r="S25" s="88">
        <f t="shared" si="3"/>
        <v>10.301</v>
      </c>
      <c r="T25" s="88">
        <f t="shared" si="3"/>
        <v>5.6509999999999998</v>
      </c>
      <c r="U25" s="88">
        <f t="shared" si="3"/>
        <v>8.0579999999999998</v>
      </c>
      <c r="V25" s="88">
        <f t="shared" si="3"/>
        <v>10.942</v>
      </c>
      <c r="W25" s="88">
        <f t="shared" si="3"/>
        <v>6.3059999999999992</v>
      </c>
      <c r="X25" s="88">
        <f t="shared" si="3"/>
        <v>9.402000000000001</v>
      </c>
      <c r="Y25" s="88">
        <f t="shared" si="3"/>
        <v>8.5350000000000001</v>
      </c>
      <c r="Z25" s="89" t="str">
        <f t="shared" si="3"/>
        <v/>
      </c>
      <c r="AA25" s="90">
        <f>SUM(AA19:AA24)</f>
        <v>451.81599999999997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21.881</v>
      </c>
      <c r="C29" s="77">
        <v>81.138000000000005</v>
      </c>
      <c r="D29" s="77">
        <v>3.637</v>
      </c>
      <c r="E29" s="77">
        <v>5.7759999999999998</v>
      </c>
      <c r="F29" s="77">
        <v>6.3380000000000001</v>
      </c>
      <c r="G29" s="77">
        <v>4.1509999999999998</v>
      </c>
      <c r="H29" s="77">
        <v>5.7629999999999999</v>
      </c>
      <c r="I29" s="77">
        <v>23.425000000000001</v>
      </c>
      <c r="J29" s="77">
        <v>44.470999999999997</v>
      </c>
      <c r="K29" s="77">
        <v>49.756999999999998</v>
      </c>
      <c r="L29" s="77">
        <v>45.984000000000002</v>
      </c>
      <c r="M29" s="77">
        <v>88.715000000000003</v>
      </c>
      <c r="N29" s="77">
        <v>84.700999999999993</v>
      </c>
      <c r="O29" s="77">
        <v>30.504999999999999</v>
      </c>
      <c r="P29" s="77">
        <v>25.309000000000001</v>
      </c>
      <c r="Q29" s="77">
        <v>22.731999999999999</v>
      </c>
      <c r="R29" s="77">
        <v>9.9860000000000007</v>
      </c>
      <c r="S29" s="77">
        <v>14.012</v>
      </c>
      <c r="T29" s="77">
        <v>6.41</v>
      </c>
      <c r="U29" s="77">
        <v>204.77600000000001</v>
      </c>
      <c r="V29" s="77">
        <v>286.05599999999998</v>
      </c>
      <c r="W29" s="77">
        <v>129.77099999999999</v>
      </c>
      <c r="X29" s="77">
        <v>9.4019999999999992</v>
      </c>
      <c r="Y29" s="77">
        <v>9.6280000000000001</v>
      </c>
      <c r="Z29" s="78"/>
      <c r="AA29" s="79">
        <f>SUM(B29:Z29)</f>
        <v>1214.3239999999998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21.881</v>
      </c>
      <c r="C31" s="62">
        <f t="shared" ref="C31:Z31" si="4">IF(LEN(C$2)&gt;0,SUM(C28:C30),"")</f>
        <v>81.138000000000005</v>
      </c>
      <c r="D31" s="62">
        <f t="shared" si="4"/>
        <v>3.637</v>
      </c>
      <c r="E31" s="62">
        <f t="shared" si="4"/>
        <v>5.7759999999999998</v>
      </c>
      <c r="F31" s="62">
        <f t="shared" si="4"/>
        <v>6.3380000000000001</v>
      </c>
      <c r="G31" s="62">
        <f t="shared" si="4"/>
        <v>4.1509999999999998</v>
      </c>
      <c r="H31" s="62">
        <f t="shared" si="4"/>
        <v>5.7629999999999999</v>
      </c>
      <c r="I31" s="62">
        <f t="shared" si="4"/>
        <v>23.425000000000001</v>
      </c>
      <c r="J31" s="62">
        <f t="shared" si="4"/>
        <v>44.470999999999997</v>
      </c>
      <c r="K31" s="62">
        <f t="shared" si="4"/>
        <v>49.756999999999998</v>
      </c>
      <c r="L31" s="62">
        <f t="shared" si="4"/>
        <v>45.984000000000002</v>
      </c>
      <c r="M31" s="62">
        <f t="shared" si="4"/>
        <v>88.715000000000003</v>
      </c>
      <c r="N31" s="62">
        <f t="shared" si="4"/>
        <v>84.700999999999993</v>
      </c>
      <c r="O31" s="62">
        <f t="shared" si="4"/>
        <v>30.504999999999999</v>
      </c>
      <c r="P31" s="62">
        <f t="shared" si="4"/>
        <v>25.309000000000001</v>
      </c>
      <c r="Q31" s="62">
        <f t="shared" si="4"/>
        <v>22.731999999999999</v>
      </c>
      <c r="R31" s="62">
        <f t="shared" si="4"/>
        <v>9.9860000000000007</v>
      </c>
      <c r="S31" s="62">
        <f t="shared" si="4"/>
        <v>14.012</v>
      </c>
      <c r="T31" s="62">
        <f t="shared" si="4"/>
        <v>6.41</v>
      </c>
      <c r="U31" s="62">
        <f t="shared" si="4"/>
        <v>204.77600000000001</v>
      </c>
      <c r="V31" s="62">
        <f t="shared" si="4"/>
        <v>286.05599999999998</v>
      </c>
      <c r="W31" s="62">
        <f t="shared" si="4"/>
        <v>129.77099999999999</v>
      </c>
      <c r="X31" s="62">
        <f t="shared" si="4"/>
        <v>9.4019999999999992</v>
      </c>
      <c r="Y31" s="62">
        <f t="shared" si="4"/>
        <v>9.6280000000000001</v>
      </c>
      <c r="Z31" s="63" t="str">
        <f t="shared" si="4"/>
        <v/>
      </c>
      <c r="AA31" s="64">
        <f>SUM(AA28:AA30)</f>
        <v>1214.3239999999998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25.6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25.6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25.6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25.6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21.881</v>
      </c>
      <c r="C51" s="88">
        <f t="shared" si="10"/>
        <v>81.138000000000005</v>
      </c>
      <c r="D51" s="88">
        <f t="shared" si="10"/>
        <v>3.637</v>
      </c>
      <c r="E51" s="88">
        <f t="shared" si="10"/>
        <v>5.7759999999999998</v>
      </c>
      <c r="F51" s="88">
        <f t="shared" si="10"/>
        <v>6.3380000000000001</v>
      </c>
      <c r="G51" s="88">
        <f t="shared" si="10"/>
        <v>4.1509999999999998</v>
      </c>
      <c r="H51" s="88">
        <f t="shared" si="10"/>
        <v>5.7629999999999999</v>
      </c>
      <c r="I51" s="88">
        <f t="shared" si="10"/>
        <v>23.424999999999997</v>
      </c>
      <c r="J51" s="88">
        <f t="shared" si="10"/>
        <v>44.470999999999997</v>
      </c>
      <c r="K51" s="88">
        <f t="shared" si="10"/>
        <v>49.756999999999998</v>
      </c>
      <c r="L51" s="88">
        <f t="shared" si="10"/>
        <v>45.983999999999995</v>
      </c>
      <c r="M51" s="88">
        <f t="shared" si="10"/>
        <v>88.715000000000003</v>
      </c>
      <c r="N51" s="88">
        <f t="shared" si="10"/>
        <v>84.700999999999993</v>
      </c>
      <c r="O51" s="88">
        <f t="shared" si="10"/>
        <v>30.504999999999999</v>
      </c>
      <c r="P51" s="88">
        <f t="shared" si="10"/>
        <v>25.309000000000005</v>
      </c>
      <c r="Q51" s="88">
        <f t="shared" si="10"/>
        <v>22.731999999999999</v>
      </c>
      <c r="R51" s="88">
        <f t="shared" si="10"/>
        <v>35.585999999999999</v>
      </c>
      <c r="S51" s="88">
        <f t="shared" si="10"/>
        <v>14.012</v>
      </c>
      <c r="T51" s="88">
        <f t="shared" si="10"/>
        <v>6.41</v>
      </c>
      <c r="U51" s="88">
        <f t="shared" si="10"/>
        <v>204.77599999999998</v>
      </c>
      <c r="V51" s="88">
        <f t="shared" si="10"/>
        <v>286.05600000000004</v>
      </c>
      <c r="W51" s="88">
        <f t="shared" si="10"/>
        <v>129.77100000000002</v>
      </c>
      <c r="X51" s="88">
        <f t="shared" si="10"/>
        <v>9.402000000000001</v>
      </c>
      <c r="Y51" s="88">
        <f t="shared" si="10"/>
        <v>9.6280000000000001</v>
      </c>
      <c r="Z51" s="89" t="str">
        <f t="shared" si="10"/>
        <v/>
      </c>
      <c r="AA51" s="105">
        <f>SUM(B51:Z51)</f>
        <v>1239.9239999999998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21.880999999999997</v>
      </c>
      <c r="C4" s="18">
        <v>81.118999999999986</v>
      </c>
      <c r="D4" s="18">
        <v>3.637</v>
      </c>
      <c r="E4" s="18">
        <v>5.7759999999999998</v>
      </c>
      <c r="F4" s="18">
        <v>6.3380000000000001</v>
      </c>
      <c r="G4" s="18">
        <v>4.1509999999999998</v>
      </c>
      <c r="H4" s="18">
        <v>5.762999999999999</v>
      </c>
      <c r="I4" s="18">
        <v>23.424999999999997</v>
      </c>
      <c r="J4" s="18">
        <v>44.471000000000004</v>
      </c>
      <c r="K4" s="18">
        <v>49.756999999999998</v>
      </c>
      <c r="L4" s="18">
        <v>45.984000000000002</v>
      </c>
      <c r="M4" s="18">
        <v>88.715000000000003</v>
      </c>
      <c r="N4" s="18">
        <v>84.709000000000017</v>
      </c>
      <c r="O4" s="18">
        <v>30.504999999999999</v>
      </c>
      <c r="P4" s="18">
        <v>25.308999999999997</v>
      </c>
      <c r="Q4" s="18">
        <v>22.732000000000003</v>
      </c>
      <c r="R4" s="18">
        <v>35.552000000000007</v>
      </c>
      <c r="S4" s="18">
        <v>14.011999999999999</v>
      </c>
      <c r="T4" s="18">
        <v>6.41</v>
      </c>
      <c r="U4" s="18">
        <v>204.82</v>
      </c>
      <c r="V4" s="18">
        <v>286.07000000000005</v>
      </c>
      <c r="W4" s="18">
        <v>129.72499999999999</v>
      </c>
      <c r="X4" s="18">
        <v>9.4019999999999992</v>
      </c>
      <c r="Y4" s="18">
        <v>9.6280000000000001</v>
      </c>
      <c r="Z4" s="19"/>
      <c r="AA4" s="20">
        <f>SUM(B4:Z4)</f>
        <v>1239.8909999999998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281.63</v>
      </c>
      <c r="C7" s="28">
        <v>282.02999999999997</v>
      </c>
      <c r="D7" s="28">
        <v>215.31</v>
      </c>
      <c r="E7" s="28">
        <v>199.08</v>
      </c>
      <c r="F7" s="28">
        <v>199.13</v>
      </c>
      <c r="G7" s="28">
        <v>201.03</v>
      </c>
      <c r="H7" s="28">
        <v>206.12</v>
      </c>
      <c r="I7" s="28">
        <v>193.9</v>
      </c>
      <c r="J7" s="28">
        <v>209.05</v>
      </c>
      <c r="K7" s="28">
        <v>227.09</v>
      </c>
      <c r="L7" s="28">
        <v>248.01</v>
      </c>
      <c r="M7" s="28">
        <v>259.62</v>
      </c>
      <c r="N7" s="28">
        <v>256.7</v>
      </c>
      <c r="O7" s="28">
        <v>237.13</v>
      </c>
      <c r="P7" s="28">
        <v>242.68</v>
      </c>
      <c r="Q7" s="28">
        <v>238.34</v>
      </c>
      <c r="R7" s="28">
        <v>245.53</v>
      </c>
      <c r="S7" s="28">
        <v>302.52</v>
      </c>
      <c r="T7" s="28">
        <v>384.4</v>
      </c>
      <c r="U7" s="28">
        <v>388.16</v>
      </c>
      <c r="V7" s="28">
        <v>350</v>
      </c>
      <c r="W7" s="28">
        <v>299</v>
      </c>
      <c r="X7" s="28">
        <v>263.05</v>
      </c>
      <c r="Y7" s="28">
        <v>244.19</v>
      </c>
      <c r="Z7" s="29"/>
      <c r="AA7" s="30">
        <f>IF(SUM(B7:Z7)&lt;&gt;0,AVERAGEIF(B7:Z7,"&lt;&gt;"""),"")</f>
        <v>257.23749999999995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18.175000000000001</v>
      </c>
      <c r="C14" s="57">
        <v>0.82599999999999996</v>
      </c>
      <c r="D14" s="57">
        <v>0.81599999999999995</v>
      </c>
      <c r="E14" s="57"/>
      <c r="F14" s="57"/>
      <c r="G14" s="57">
        <v>0.31900000000000001</v>
      </c>
      <c r="H14" s="57">
        <v>5.585</v>
      </c>
      <c r="I14" s="57">
        <v>23.424999999999997</v>
      </c>
      <c r="J14" s="57">
        <v>44.471000000000004</v>
      </c>
      <c r="K14" s="57">
        <v>49.756999999999998</v>
      </c>
      <c r="L14" s="57">
        <v>45.984000000000002</v>
      </c>
      <c r="M14" s="57">
        <v>14.414999999999997</v>
      </c>
      <c r="N14" s="57">
        <v>0.376</v>
      </c>
      <c r="O14" s="57">
        <v>29.797999999999998</v>
      </c>
      <c r="P14" s="57">
        <v>22.411000000000001</v>
      </c>
      <c r="Q14" s="57">
        <v>19.851000000000003</v>
      </c>
      <c r="R14" s="57">
        <v>34.375</v>
      </c>
      <c r="S14" s="57">
        <v>13.197999999999999</v>
      </c>
      <c r="T14" s="57">
        <v>1.966</v>
      </c>
      <c r="U14" s="57"/>
      <c r="V14" s="57"/>
      <c r="W14" s="57"/>
      <c r="X14" s="57">
        <v>3.15</v>
      </c>
      <c r="Y14" s="57">
        <v>4.5629999999999997</v>
      </c>
      <c r="Z14" s="58"/>
      <c r="AA14" s="59">
        <f t="shared" si="0"/>
        <v>333.46099999999996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18.175000000000001</v>
      </c>
      <c r="C16" s="62">
        <f t="shared" ref="C16:Z16" si="1">IF(LEN(C$2)&gt;0,SUM(C10:C15),"")</f>
        <v>0.82599999999999996</v>
      </c>
      <c r="D16" s="62">
        <f t="shared" si="1"/>
        <v>0.81599999999999995</v>
      </c>
      <c r="E16" s="62">
        <f t="shared" si="1"/>
        <v>0</v>
      </c>
      <c r="F16" s="62">
        <f t="shared" si="1"/>
        <v>0</v>
      </c>
      <c r="G16" s="62">
        <f t="shared" si="1"/>
        <v>0.31900000000000001</v>
      </c>
      <c r="H16" s="62">
        <f t="shared" si="1"/>
        <v>5.585</v>
      </c>
      <c r="I16" s="62">
        <f t="shared" si="1"/>
        <v>23.424999999999997</v>
      </c>
      <c r="J16" s="62">
        <f t="shared" si="1"/>
        <v>44.471000000000004</v>
      </c>
      <c r="K16" s="62">
        <f t="shared" si="1"/>
        <v>49.756999999999998</v>
      </c>
      <c r="L16" s="62">
        <f t="shared" si="1"/>
        <v>45.984000000000002</v>
      </c>
      <c r="M16" s="62">
        <f t="shared" si="1"/>
        <v>14.414999999999997</v>
      </c>
      <c r="N16" s="62">
        <f t="shared" si="1"/>
        <v>0.376</v>
      </c>
      <c r="O16" s="62">
        <f t="shared" si="1"/>
        <v>29.797999999999998</v>
      </c>
      <c r="P16" s="62">
        <f t="shared" si="1"/>
        <v>22.411000000000001</v>
      </c>
      <c r="Q16" s="62">
        <f t="shared" si="1"/>
        <v>19.851000000000003</v>
      </c>
      <c r="R16" s="62">
        <f t="shared" si="1"/>
        <v>34.375</v>
      </c>
      <c r="S16" s="62">
        <f t="shared" si="1"/>
        <v>13.197999999999999</v>
      </c>
      <c r="T16" s="62">
        <f t="shared" si="1"/>
        <v>1.966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3.15</v>
      </c>
      <c r="Y16" s="62">
        <f t="shared" si="1"/>
        <v>4.5629999999999997</v>
      </c>
      <c r="Z16" s="63" t="str">
        <f t="shared" si="1"/>
        <v/>
      </c>
      <c r="AA16" s="64">
        <f>SUM(AA10:AA15)</f>
        <v>333.46099999999996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0.73299999999999998</v>
      </c>
      <c r="O20" s="77">
        <v>0.70699999999999996</v>
      </c>
      <c r="P20" s="77"/>
      <c r="Q20" s="77"/>
      <c r="R20" s="77">
        <v>0.93899999999999995</v>
      </c>
      <c r="S20" s="77">
        <v>0.53</v>
      </c>
      <c r="T20" s="77">
        <v>1.052</v>
      </c>
      <c r="U20" s="77"/>
      <c r="V20" s="77"/>
      <c r="W20" s="77"/>
      <c r="X20" s="77"/>
      <c r="Y20" s="77"/>
      <c r="Z20" s="78"/>
      <c r="AA20" s="79">
        <f t="shared" si="2"/>
        <v>3.9609999999999999</v>
      </c>
    </row>
    <row r="21" spans="1:27" ht="24.95" customHeight="1" x14ac:dyDescent="0.2">
      <c r="A21" s="75" t="s">
        <v>16</v>
      </c>
      <c r="B21" s="80">
        <v>3.706</v>
      </c>
      <c r="C21" s="81">
        <v>1.3929999999999998</v>
      </c>
      <c r="D21" s="81">
        <v>2.8210000000000002</v>
      </c>
      <c r="E21" s="81">
        <v>5.7759999999999998</v>
      </c>
      <c r="F21" s="81">
        <v>6.3380000000000001</v>
      </c>
      <c r="G21" s="81">
        <v>3.8319999999999999</v>
      </c>
      <c r="H21" s="81">
        <v>0.17799999999999999</v>
      </c>
      <c r="I21" s="81"/>
      <c r="J21" s="81"/>
      <c r="K21" s="81"/>
      <c r="L21" s="81"/>
      <c r="M21" s="81"/>
      <c r="N21" s="81"/>
      <c r="O21" s="81"/>
      <c r="P21" s="81">
        <v>2.8980000000000001</v>
      </c>
      <c r="Q21" s="81">
        <v>2.8809999999999998</v>
      </c>
      <c r="R21" s="81">
        <v>0.23799999999999999</v>
      </c>
      <c r="S21" s="81">
        <v>0.28399999999999997</v>
      </c>
      <c r="T21" s="81">
        <v>3.3920000000000003</v>
      </c>
      <c r="U21" s="81">
        <v>3.62</v>
      </c>
      <c r="V21" s="81">
        <v>1.47</v>
      </c>
      <c r="W21" s="81">
        <v>3.3250000000000002</v>
      </c>
      <c r="X21" s="81">
        <v>6.2519999999999998</v>
      </c>
      <c r="Y21" s="81">
        <v>5.0649999999999995</v>
      </c>
      <c r="Z21" s="78"/>
      <c r="AA21" s="79">
        <f t="shared" si="2"/>
        <v>53.469000000000001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3.706</v>
      </c>
      <c r="C25" s="88">
        <f t="shared" si="3"/>
        <v>1.3929999999999998</v>
      </c>
      <c r="D25" s="88">
        <f t="shared" si="3"/>
        <v>2.8210000000000002</v>
      </c>
      <c r="E25" s="88">
        <f t="shared" si="3"/>
        <v>5.7759999999999998</v>
      </c>
      <c r="F25" s="88">
        <f t="shared" si="3"/>
        <v>6.3380000000000001</v>
      </c>
      <c r="G25" s="88">
        <f t="shared" si="3"/>
        <v>3.8319999999999999</v>
      </c>
      <c r="H25" s="88">
        <f t="shared" si="3"/>
        <v>0.17799999999999999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0.73299999999999998</v>
      </c>
      <c r="O25" s="88">
        <f t="shared" si="3"/>
        <v>0.70699999999999996</v>
      </c>
      <c r="P25" s="88">
        <f t="shared" si="3"/>
        <v>2.8980000000000001</v>
      </c>
      <c r="Q25" s="88">
        <f t="shared" si="3"/>
        <v>2.8809999999999998</v>
      </c>
      <c r="R25" s="88">
        <f t="shared" si="3"/>
        <v>1.177</v>
      </c>
      <c r="S25" s="88">
        <f t="shared" si="3"/>
        <v>0.81400000000000006</v>
      </c>
      <c r="T25" s="88">
        <f t="shared" si="3"/>
        <v>4.4440000000000008</v>
      </c>
      <c r="U25" s="88">
        <f t="shared" si="3"/>
        <v>3.62</v>
      </c>
      <c r="V25" s="88">
        <f t="shared" si="3"/>
        <v>1.47</v>
      </c>
      <c r="W25" s="88">
        <f t="shared" si="3"/>
        <v>3.3250000000000002</v>
      </c>
      <c r="X25" s="88">
        <f t="shared" si="3"/>
        <v>6.2519999999999998</v>
      </c>
      <c r="Y25" s="88">
        <f t="shared" si="3"/>
        <v>5.0649999999999995</v>
      </c>
      <c r="Z25" s="89">
        <f t="shared" si="3"/>
        <v>0</v>
      </c>
      <c r="AA25" s="90">
        <f t="shared" si="3"/>
        <v>57.43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21.881</v>
      </c>
      <c r="C29" s="77">
        <v>2.2189999999999999</v>
      </c>
      <c r="D29" s="77">
        <v>3.637</v>
      </c>
      <c r="E29" s="77">
        <v>5.7759999999999998</v>
      </c>
      <c r="F29" s="77">
        <v>6.3380000000000001</v>
      </c>
      <c r="G29" s="77">
        <v>4.1509999999999998</v>
      </c>
      <c r="H29" s="77">
        <v>5.7629999999999999</v>
      </c>
      <c r="I29" s="77">
        <v>23.425000000000001</v>
      </c>
      <c r="J29" s="77">
        <v>44.470999999999997</v>
      </c>
      <c r="K29" s="77">
        <v>49.756999999999998</v>
      </c>
      <c r="L29" s="77">
        <v>45.984000000000002</v>
      </c>
      <c r="M29" s="77">
        <v>14.414999999999999</v>
      </c>
      <c r="N29" s="77">
        <v>1.109</v>
      </c>
      <c r="O29" s="77">
        <v>30.504999999999999</v>
      </c>
      <c r="P29" s="77">
        <v>25.309000000000001</v>
      </c>
      <c r="Q29" s="77">
        <v>22.731999999999999</v>
      </c>
      <c r="R29" s="77">
        <v>35.552</v>
      </c>
      <c r="S29" s="77">
        <v>14.012</v>
      </c>
      <c r="T29" s="77">
        <v>6.41</v>
      </c>
      <c r="U29" s="77">
        <v>3.62</v>
      </c>
      <c r="V29" s="77">
        <v>1.47</v>
      </c>
      <c r="W29" s="77">
        <v>3.3250000000000002</v>
      </c>
      <c r="X29" s="77">
        <v>9.4019999999999992</v>
      </c>
      <c r="Y29" s="77">
        <v>9.6280000000000001</v>
      </c>
      <c r="Z29" s="78"/>
      <c r="AA29" s="79">
        <f>SUM(B29:Z29)</f>
        <v>390.89100000000013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21.881</v>
      </c>
      <c r="C31" s="62">
        <f t="shared" si="4"/>
        <v>2.2189999999999999</v>
      </c>
      <c r="D31" s="62">
        <f t="shared" si="4"/>
        <v>3.637</v>
      </c>
      <c r="E31" s="62">
        <f t="shared" si="4"/>
        <v>5.7759999999999998</v>
      </c>
      <c r="F31" s="62">
        <f t="shared" si="4"/>
        <v>6.3380000000000001</v>
      </c>
      <c r="G31" s="62">
        <f t="shared" si="4"/>
        <v>4.1509999999999998</v>
      </c>
      <c r="H31" s="62">
        <f t="shared" si="4"/>
        <v>5.7629999999999999</v>
      </c>
      <c r="I31" s="62">
        <f t="shared" si="4"/>
        <v>23.425000000000001</v>
      </c>
      <c r="J31" s="62">
        <f t="shared" si="4"/>
        <v>44.470999999999997</v>
      </c>
      <c r="K31" s="62">
        <f t="shared" si="4"/>
        <v>49.756999999999998</v>
      </c>
      <c r="L31" s="62">
        <f t="shared" si="4"/>
        <v>45.984000000000002</v>
      </c>
      <c r="M31" s="62">
        <f t="shared" si="4"/>
        <v>14.414999999999999</v>
      </c>
      <c r="N31" s="62">
        <f t="shared" si="4"/>
        <v>1.109</v>
      </c>
      <c r="O31" s="62">
        <f t="shared" si="4"/>
        <v>30.504999999999999</v>
      </c>
      <c r="P31" s="62">
        <f t="shared" si="4"/>
        <v>25.309000000000001</v>
      </c>
      <c r="Q31" s="62">
        <f t="shared" si="4"/>
        <v>22.731999999999999</v>
      </c>
      <c r="R31" s="62">
        <f t="shared" si="4"/>
        <v>35.552</v>
      </c>
      <c r="S31" s="62">
        <f t="shared" si="4"/>
        <v>14.012</v>
      </c>
      <c r="T31" s="62">
        <f t="shared" si="4"/>
        <v>6.41</v>
      </c>
      <c r="U31" s="62">
        <f t="shared" si="4"/>
        <v>3.62</v>
      </c>
      <c r="V31" s="62">
        <f t="shared" si="4"/>
        <v>1.47</v>
      </c>
      <c r="W31" s="62">
        <f t="shared" si="4"/>
        <v>3.3250000000000002</v>
      </c>
      <c r="X31" s="62">
        <f t="shared" si="4"/>
        <v>9.4019999999999992</v>
      </c>
      <c r="Y31" s="62">
        <f t="shared" si="4"/>
        <v>9.6280000000000001</v>
      </c>
      <c r="Z31" s="63">
        <f t="shared" si="4"/>
        <v>0</v>
      </c>
      <c r="AA31" s="64">
        <f t="shared" si="4"/>
        <v>390.89100000000013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78.900000000000006</v>
      </c>
      <c r="D38" s="99"/>
      <c r="E38" s="99"/>
      <c r="F38" s="99"/>
      <c r="G38" s="99"/>
      <c r="H38" s="99"/>
      <c r="I38" s="99"/>
      <c r="J38" s="99"/>
      <c r="K38" s="99"/>
      <c r="L38" s="99"/>
      <c r="M38" s="99">
        <v>74.3</v>
      </c>
      <c r="N38" s="99">
        <v>83.6</v>
      </c>
      <c r="O38" s="99"/>
      <c r="P38" s="99"/>
      <c r="Q38" s="99"/>
      <c r="R38" s="99"/>
      <c r="S38" s="99"/>
      <c r="T38" s="99"/>
      <c r="U38" s="99">
        <v>201.2</v>
      </c>
      <c r="V38" s="99">
        <v>284.60000000000002</v>
      </c>
      <c r="W38" s="99">
        <v>126.4</v>
      </c>
      <c r="X38" s="99"/>
      <c r="Y38" s="99"/>
      <c r="Z38" s="100"/>
      <c r="AA38" s="79">
        <f t="shared" si="5"/>
        <v>849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78.900000000000006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74.3</v>
      </c>
      <c r="N39" s="88">
        <f t="shared" si="6"/>
        <v>83.6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201.2</v>
      </c>
      <c r="V39" s="88">
        <f t="shared" si="6"/>
        <v>284.60000000000002</v>
      </c>
      <c r="W39" s="88">
        <f t="shared" si="6"/>
        <v>126.4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849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78.900000000000006</v>
      </c>
      <c r="D46" s="99"/>
      <c r="E46" s="99"/>
      <c r="F46" s="99"/>
      <c r="G46" s="99"/>
      <c r="H46" s="99"/>
      <c r="I46" s="99"/>
      <c r="J46" s="99"/>
      <c r="K46" s="99"/>
      <c r="L46" s="99"/>
      <c r="M46" s="99">
        <v>74.3</v>
      </c>
      <c r="N46" s="99">
        <v>83.6</v>
      </c>
      <c r="O46" s="99"/>
      <c r="P46" s="99"/>
      <c r="Q46" s="99"/>
      <c r="R46" s="99"/>
      <c r="S46" s="99"/>
      <c r="T46" s="99"/>
      <c r="U46" s="99">
        <v>201.2</v>
      </c>
      <c r="V46" s="99">
        <v>284.60000000000002</v>
      </c>
      <c r="W46" s="99">
        <v>126.4</v>
      </c>
      <c r="X46" s="99"/>
      <c r="Y46" s="99"/>
      <c r="Z46" s="100"/>
      <c r="AA46" s="79">
        <f t="shared" si="7"/>
        <v>849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78.900000000000006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74.3</v>
      </c>
      <c r="N48" s="88">
        <f t="shared" si="8"/>
        <v>83.6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201.2</v>
      </c>
      <c r="V48" s="88">
        <f t="shared" si="8"/>
        <v>284.60000000000002</v>
      </c>
      <c r="W48" s="88">
        <f t="shared" si="8"/>
        <v>126.4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849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21.881</v>
      </c>
      <c r="C51" s="88">
        <f t="shared" si="10"/>
        <v>81.119</v>
      </c>
      <c r="D51" s="88">
        <f t="shared" si="10"/>
        <v>3.637</v>
      </c>
      <c r="E51" s="88">
        <f t="shared" si="10"/>
        <v>5.7759999999999998</v>
      </c>
      <c r="F51" s="88">
        <f t="shared" si="10"/>
        <v>6.3380000000000001</v>
      </c>
      <c r="G51" s="88">
        <f t="shared" si="10"/>
        <v>4.1509999999999998</v>
      </c>
      <c r="H51" s="88">
        <f t="shared" si="10"/>
        <v>5.7629999999999999</v>
      </c>
      <c r="I51" s="88">
        <f t="shared" si="10"/>
        <v>23.424999999999997</v>
      </c>
      <c r="J51" s="88">
        <f t="shared" si="10"/>
        <v>44.471000000000004</v>
      </c>
      <c r="K51" s="88">
        <f t="shared" si="10"/>
        <v>49.756999999999998</v>
      </c>
      <c r="L51" s="88">
        <f t="shared" si="10"/>
        <v>45.984000000000002</v>
      </c>
      <c r="M51" s="88">
        <f t="shared" si="10"/>
        <v>88.714999999999989</v>
      </c>
      <c r="N51" s="88">
        <f t="shared" si="10"/>
        <v>84.708999999999989</v>
      </c>
      <c r="O51" s="88">
        <f t="shared" si="10"/>
        <v>30.504999999999999</v>
      </c>
      <c r="P51" s="88">
        <f t="shared" si="10"/>
        <v>25.309000000000001</v>
      </c>
      <c r="Q51" s="88">
        <f t="shared" si="10"/>
        <v>22.732000000000003</v>
      </c>
      <c r="R51" s="88">
        <f t="shared" si="10"/>
        <v>35.552</v>
      </c>
      <c r="S51" s="88">
        <f t="shared" si="10"/>
        <v>14.011999999999999</v>
      </c>
      <c r="T51" s="88">
        <f t="shared" si="10"/>
        <v>6.410000000000001</v>
      </c>
      <c r="U51" s="88">
        <f t="shared" si="10"/>
        <v>204.82</v>
      </c>
      <c r="V51" s="88">
        <f t="shared" si="10"/>
        <v>286.07000000000005</v>
      </c>
      <c r="W51" s="88">
        <f t="shared" si="10"/>
        <v>129.72499999999999</v>
      </c>
      <c r="X51" s="88">
        <f t="shared" si="10"/>
        <v>9.4019999999999992</v>
      </c>
      <c r="Y51" s="88">
        <f t="shared" si="10"/>
        <v>9.6280000000000001</v>
      </c>
      <c r="Z51" s="89">
        <f t="shared" si="10"/>
        <v>0</v>
      </c>
      <c r="AA51" s="105">
        <f>SUM(B51:Z51)</f>
        <v>1239.8909999999998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78.900000000000006</v>
      </c>
      <c r="D4" s="18"/>
      <c r="E4" s="18"/>
      <c r="F4" s="18"/>
      <c r="G4" s="18"/>
      <c r="H4" s="18"/>
      <c r="I4" s="18"/>
      <c r="J4" s="18"/>
      <c r="K4" s="18"/>
      <c r="L4" s="18"/>
      <c r="M4" s="18">
        <v>74.3</v>
      </c>
      <c r="N4" s="18">
        <v>83.6</v>
      </c>
      <c r="O4" s="18"/>
      <c r="P4" s="18"/>
      <c r="Q4" s="18"/>
      <c r="R4" s="18">
        <v>-25.6</v>
      </c>
      <c r="S4" s="18"/>
      <c r="T4" s="18"/>
      <c r="U4" s="18">
        <v>201.2</v>
      </c>
      <c r="V4" s="18">
        <v>284.60000000000002</v>
      </c>
      <c r="W4" s="18">
        <v>126.4</v>
      </c>
      <c r="X4" s="18"/>
      <c r="Y4" s="18"/>
      <c r="Z4" s="19"/>
      <c r="AA4" s="112">
        <f>SUM(B4:Z4)</f>
        <v>823.4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281.63</v>
      </c>
      <c r="C7" s="118">
        <v>282.02999999999997</v>
      </c>
      <c r="D7" s="118">
        <v>215.31</v>
      </c>
      <c r="E7" s="118">
        <v>199.08</v>
      </c>
      <c r="F7" s="118">
        <v>199.13</v>
      </c>
      <c r="G7" s="118">
        <v>201.03</v>
      </c>
      <c r="H7" s="118">
        <v>206.12</v>
      </c>
      <c r="I7" s="118">
        <v>193.9</v>
      </c>
      <c r="J7" s="118">
        <v>209.05</v>
      </c>
      <c r="K7" s="118">
        <v>227.09</v>
      </c>
      <c r="L7" s="118">
        <v>248.01</v>
      </c>
      <c r="M7" s="118">
        <v>259.62</v>
      </c>
      <c r="N7" s="118">
        <v>256.7</v>
      </c>
      <c r="O7" s="118">
        <v>237.13</v>
      </c>
      <c r="P7" s="118">
        <v>242.68</v>
      </c>
      <c r="Q7" s="118">
        <v>238.34</v>
      </c>
      <c r="R7" s="118">
        <v>245.53</v>
      </c>
      <c r="S7" s="118">
        <v>302.52</v>
      </c>
      <c r="T7" s="118">
        <v>384.4</v>
      </c>
      <c r="U7" s="118">
        <v>388.16</v>
      </c>
      <c r="V7" s="118">
        <v>350</v>
      </c>
      <c r="W7" s="118">
        <v>299</v>
      </c>
      <c r="X7" s="118">
        <v>263.05</v>
      </c>
      <c r="Y7" s="118">
        <v>244.19</v>
      </c>
      <c r="Z7" s="119"/>
      <c r="AA7" s="120">
        <f>IF(SUM(B7:Z7)&lt;&gt;0,AVERAGEIF(B7:Z7,"&lt;&gt;"""),"")</f>
        <v>257.23749999999995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25.6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25.6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25.6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78.900000000000006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74.3</v>
      </c>
      <c r="N23" s="134">
        <v>83.6</v>
      </c>
      <c r="O23" s="134"/>
      <c r="P23" s="134"/>
      <c r="Q23" s="134"/>
      <c r="R23" s="134"/>
      <c r="S23" s="134"/>
      <c r="T23" s="134"/>
      <c r="U23" s="134">
        <v>201.2</v>
      </c>
      <c r="V23" s="134">
        <v>284.60000000000002</v>
      </c>
      <c r="W23" s="134">
        <v>126.4</v>
      </c>
      <c r="X23" s="134"/>
      <c r="Y23" s="134"/>
      <c r="Z23" s="132"/>
      <c r="AA23" s="133">
        <f t="shared" si="2"/>
        <v>849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78.900000000000006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74.3</v>
      </c>
      <c r="N24" s="136">
        <f t="shared" si="3"/>
        <v>83.6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201.2</v>
      </c>
      <c r="V24" s="136">
        <f t="shared" si="3"/>
        <v>284.60000000000002</v>
      </c>
      <c r="W24" s="136">
        <f t="shared" si="3"/>
        <v>126.4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849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2022-03-11T14:18:03Z</dcterms:created>
  <dcterms:modified xsi:type="dcterms:W3CDTF">2022-03-11T14:18:04Z</dcterms:modified>
</cp:coreProperties>
</file>