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<sst xmlns="http://schemas.openxmlformats.org/spreadsheetml/2006/main" count="117" uniqueCount="53">
  <si>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10/03/2022 16:29:04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</si>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</sst>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11.615</c:v>
                </c:pt>
                <c:pt idx="9">
                  <c:v>10.563000000000001</c:v>
                </c:pt>
                <c:pt idx="10">
                  <c:v>3</c:v>
                </c:pt>
                <c:pt idx="11">
                  <c:v>46.9</c:v>
                </c:pt>
                <c:pt idx="12">
                  <c:v>55.033000000000001</c:v>
                </c:pt>
                <c:pt idx="13">
                  <c:v>46.75</c:v>
                </c:pt>
                <c:pt idx="23">
                  <c:v>16.155000000000001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82.3</c:v>
                </c:pt>
                <c:pt idx="7">
                  <c:v>35.1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124.8</c:v>
                </c:pt>
                <c:pt idx="15">
                  <c:v>90.8</c:v>
                </c:pt>
                <c:pt idx="16">
                  <c:v>46.5</c:v>
                </c:pt>
                <c:pt idx="17">
                  <c:v>50.8</c:v>
                </c:pt>
                <c:pt idx="18">
                  <c:v>89.7</c:v>
                </c:pt>
                <c:pt idx="19">
                  <c:v>102.5</c:v>
                </c:pt>
                <c:pt idx="20">
                  <c:v>106.4</c:v>
                </c:pt>
                <c:pt idx="21">
                  <c:v>74.7</c:v>
                </c:pt>
                <c:pt idx="22">
                  <c:v>50.6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27.257000000000001</c:v>
                </c:pt>
                <c:pt idx="1">
                  <c:v>22.138999999999999</c:v>
                </c:pt>
                <c:pt idx="2">
                  <c:v>24.213999999999999</c:v>
                </c:pt>
                <c:pt idx="3">
                  <c:v>25.372</c:v>
                </c:pt>
                <c:pt idx="4">
                  <c:v>24.088000000000005</c:v>
                </c:pt>
                <c:pt idx="5">
                  <c:v>26.096</c:v>
                </c:pt>
                <c:pt idx="7">
                  <c:v>9.1329999999999991</c:v>
                </c:pt>
                <c:pt idx="8">
                  <c:v>87.056000000000026</c:v>
                </c:pt>
                <c:pt idx="9">
                  <c:v>43.634000000000007</c:v>
                </c:pt>
                <c:pt idx="10">
                  <c:v>43.537000000000006</c:v>
                </c:pt>
                <c:pt idx="11">
                  <c:v>20.707999999999998</c:v>
                </c:pt>
                <c:pt idx="12">
                  <c:v>21.908999999999999</c:v>
                </c:pt>
                <c:pt idx="13">
                  <c:v>16.827999999999996</c:v>
                </c:pt>
                <c:pt idx="14">
                  <c:v>5.5E-2</c:v>
                </c:pt>
                <c:pt idx="15">
                  <c:v>1E-3</c:v>
                </c:pt>
                <c:pt idx="23">
                  <c:v>3.0609999999999999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3657184"/>
        <c:axId val="4061300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27.257000000000001</c:v>
                </c:pt>
                <c:pt idx="1">
                  <c:v>22.138999999999999</c:v>
                </c:pt>
                <c:pt idx="2">
                  <c:v>24.213999999999999</c:v>
                </c:pt>
                <c:pt idx="3">
                  <c:v>25.372</c:v>
                </c:pt>
                <c:pt idx="4">
                  <c:v>24.087999999999997</c:v>
                </c:pt>
                <c:pt idx="5">
                  <c:v>26.096</c:v>
                </c:pt>
                <c:pt idx="6">
                  <c:v>82.250999999999991</c:v>
                </c:pt>
                <c:pt idx="7">
                  <c:v>44.242999999999995</c:v>
                </c:pt>
                <c:pt idx="8">
                  <c:v>98.671000000000006</c:v>
                </c:pt>
                <c:pt idx="9">
                  <c:v>54.197000000000003</c:v>
                </c:pt>
                <c:pt idx="10">
                  <c:v>46.537000000000006</c:v>
                </c:pt>
                <c:pt idx="11">
                  <c:v>67.608000000000004</c:v>
                </c:pt>
                <c:pt idx="12">
                  <c:v>76.942000000000007</c:v>
                </c:pt>
                <c:pt idx="13">
                  <c:v>63.57800000000001</c:v>
                </c:pt>
                <c:pt idx="14">
                  <c:v>124.819</c:v>
                </c:pt>
                <c:pt idx="15">
                  <c:v>90.846000000000004</c:v>
                </c:pt>
                <c:pt idx="16">
                  <c:v>46.454000000000001</c:v>
                </c:pt>
                <c:pt idx="17">
                  <c:v>50.788999999999994</c:v>
                </c:pt>
                <c:pt idx="18">
                  <c:v>89.720999999999989</c:v>
                </c:pt>
                <c:pt idx="19">
                  <c:v>102.46600000000001</c:v>
                </c:pt>
                <c:pt idx="20">
                  <c:v>106.408</c:v>
                </c:pt>
                <c:pt idx="21">
                  <c:v>76.540999999999997</c:v>
                </c:pt>
                <c:pt idx="22">
                  <c:v>50.580999999999989</c:v>
                </c:pt>
                <c:pt idx="23">
                  <c:v>19.625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657184"/>
        <c:axId val="4061300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218.8</c:v>
                </c:pt>
                <c:pt idx="1">
                  <c:v>229.18</c:v>
                </c:pt>
                <c:pt idx="2">
                  <c:v>220.44</c:v>
                </c:pt>
                <c:pt idx="3">
                  <c:v>218.8</c:v>
                </c:pt>
                <c:pt idx="4">
                  <c:v>214.05</c:v>
                </c:pt>
                <c:pt idx="5">
                  <c:v>267.20999999999998</c:v>
                </c:pt>
                <c:pt idx="6">
                  <c:v>353.93</c:v>
                </c:pt>
                <c:pt idx="7">
                  <c:v>371.95</c:v>
                </c:pt>
                <c:pt idx="8">
                  <c:v>398.63</c:v>
                </c:pt>
                <c:pt idx="9">
                  <c:v>326.42</c:v>
                </c:pt>
                <c:pt idx="10">
                  <c:v>280.27</c:v>
                </c:pt>
                <c:pt idx="11">
                  <c:v>263.99</c:v>
                </c:pt>
                <c:pt idx="12">
                  <c:v>282.58</c:v>
                </c:pt>
                <c:pt idx="13">
                  <c:v>274.97000000000003</c:v>
                </c:pt>
                <c:pt idx="14">
                  <c:v>311.79000000000002</c:v>
                </c:pt>
                <c:pt idx="15">
                  <c:v>316.76</c:v>
                </c:pt>
                <c:pt idx="16">
                  <c:v>332.62</c:v>
                </c:pt>
                <c:pt idx="17">
                  <c:v>370</c:v>
                </c:pt>
                <c:pt idx="18">
                  <c:v>430</c:v>
                </c:pt>
                <c:pt idx="19">
                  <c:v>438.23</c:v>
                </c:pt>
                <c:pt idx="20">
                  <c:v>380</c:v>
                </c:pt>
                <c:pt idx="21">
                  <c:v>324.91000000000003</c:v>
                </c:pt>
                <c:pt idx="22">
                  <c:v>321.95</c:v>
                </c:pt>
                <c:pt idx="23">
                  <c:v>298.14999999999998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130848"/>
        <c:axId val="406130456"/>
      </c:lineChart>
      <c:catAx>
        <c:axId val="403657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130064"/>
        <c:crosses val="autoZero"/>
        <c:auto val="1"/>
        <c:lblAlgn val="ctr"/>
        <c:lblOffset val="100"/>
        <c:noMultiLvlLbl val="0"/>
      </c:catAx>
      <c:valAx>
        <c:axId val="40613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657184"/>
        <c:crosses val="autoZero"/>
        <c:crossBetween val="between"/>
      </c:valAx>
      <c:valAx>
        <c:axId val="406130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130848"/>
        <c:crosses val="max"/>
        <c:crossBetween val="between"/>
      </c:valAx>
      <c:catAx>
        <c:axId val="406130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6130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27.257000000000001</v>
      </c>
      <c r="C4" s="18">
        <v>22.138999999999999</v>
      </c>
      <c r="D4" s="18">
        <v>24.213999999999999</v>
      </c>
      <c r="E4" s="18">
        <v>25.372</v>
      </c>
      <c r="F4" s="18">
        <v>24.088000000000005</v>
      </c>
      <c r="G4" s="18">
        <v>26.096</v>
      </c>
      <c r="H4" s="18">
        <v>82.3</v>
      </c>
      <c r="I4" s="18">
        <v>44.232999999999997</v>
      </c>
      <c r="J4" s="18">
        <v>98.671000000000021</v>
      </c>
      <c r="K4" s="18">
        <v>54.197000000000003</v>
      </c>
      <c r="L4" s="18">
        <v>46.537000000000006</v>
      </c>
      <c r="M4" s="18">
        <v>67.608000000000004</v>
      </c>
      <c r="N4" s="18">
        <v>76.942000000000007</v>
      </c>
      <c r="O4" s="18">
        <v>63.577999999999996</v>
      </c>
      <c r="P4" s="18">
        <v>124.855</v>
      </c>
      <c r="Q4" s="18">
        <v>90.801000000000002</v>
      </c>
      <c r="R4" s="18">
        <v>46.5</v>
      </c>
      <c r="S4" s="18">
        <v>50.8</v>
      </c>
      <c r="T4" s="18">
        <v>89.7</v>
      </c>
      <c r="U4" s="18">
        <v>102.5</v>
      </c>
      <c r="V4" s="18">
        <v>106.4</v>
      </c>
      <c r="W4" s="18">
        <v>76.573999999999998</v>
      </c>
      <c r="X4" s="18">
        <v>50.6</v>
      </c>
      <c r="Y4" s="18">
        <v>19.625000000000004</v>
      </c>
      <c r="Z4" s="19"/>
      <c r="AA4" s="20">
        <f>SUM(B4:Z4)</f>
        <v>1441.587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218.8</v>
      </c>
      <c r="C7" s="28">
        <v>229.18</v>
      </c>
      <c r="D7" s="28">
        <v>220.44</v>
      </c>
      <c r="E7" s="28">
        <v>218.8</v>
      </c>
      <c r="F7" s="28">
        <v>214.05</v>
      </c>
      <c r="G7" s="28">
        <v>267.20999999999998</v>
      </c>
      <c r="H7" s="28">
        <v>353.93</v>
      </c>
      <c r="I7" s="28">
        <v>371.95</v>
      </c>
      <c r="J7" s="28">
        <v>398.63</v>
      </c>
      <c r="K7" s="28">
        <v>326.42</v>
      </c>
      <c r="L7" s="28">
        <v>280.27</v>
      </c>
      <c r="M7" s="28">
        <v>263.99</v>
      </c>
      <c r="N7" s="28">
        <v>282.58</v>
      </c>
      <c r="O7" s="28">
        <v>274.97000000000003</v>
      </c>
      <c r="P7" s="28">
        <v>311.79000000000002</v>
      </c>
      <c r="Q7" s="28">
        <v>316.76</v>
      </c>
      <c r="R7" s="28">
        <v>332.62</v>
      </c>
      <c r="S7" s="28">
        <v>370</v>
      </c>
      <c r="T7" s="28">
        <v>430</v>
      </c>
      <c r="U7" s="28">
        <v>438.23</v>
      </c>
      <c r="V7" s="28">
        <v>380</v>
      </c>
      <c r="W7" s="28">
        <v>324.91000000000003</v>
      </c>
      <c r="X7" s="28">
        <v>321.95</v>
      </c>
      <c r="Y7" s="28">
        <v>298.14999999999998</v>
      </c>
      <c r="Z7" s="29"/>
      <c r="AA7" s="30">
        <f>IF(SUM(B7:Z7)&lt;&gt;0,AVERAGEIF(B7:Z7,"&lt;&gt;"""),"")</f>
        <v>310.23458333333332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11.615</v>
      </c>
      <c r="K12" s="52">
        <v>10.563000000000001</v>
      </c>
      <c r="L12" s="52">
        <v>3</v>
      </c>
      <c r="M12" s="52">
        <v>46.9</v>
      </c>
      <c r="N12" s="52">
        <v>55.033000000000001</v>
      </c>
      <c r="O12" s="52">
        <v>46.75</v>
      </c>
      <c r="P12" s="52"/>
      <c r="Q12" s="52"/>
      <c r="R12" s="52"/>
      <c r="S12" s="52"/>
      <c r="T12" s="52"/>
      <c r="U12" s="52"/>
      <c r="V12" s="52"/>
      <c r="W12" s="52"/>
      <c r="X12" s="52"/>
      <c r="Y12" s="52">
        <v>16.155000000000001</v>
      </c>
      <c r="Z12" s="53"/>
      <c r="AA12" s="54">
        <f t="shared" si="0"/>
        <v>190.01599999999999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27.257000000000001</v>
      </c>
      <c r="C14" s="57">
        <v>22.138999999999999</v>
      </c>
      <c r="D14" s="57">
        <v>24.213999999999999</v>
      </c>
      <c r="E14" s="57">
        <v>25.372</v>
      </c>
      <c r="F14" s="57">
        <v>24.088000000000005</v>
      </c>
      <c r="G14" s="57">
        <v>26.096</v>
      </c>
      <c r="H14" s="57"/>
      <c r="I14" s="57">
        <v>9.1329999999999991</v>
      </c>
      <c r="J14" s="57">
        <v>87.056000000000026</v>
      </c>
      <c r="K14" s="57">
        <v>43.634000000000007</v>
      </c>
      <c r="L14" s="57">
        <v>43.537000000000006</v>
      </c>
      <c r="M14" s="57">
        <v>20.707999999999998</v>
      </c>
      <c r="N14" s="57">
        <v>21.908999999999999</v>
      </c>
      <c r="O14" s="57">
        <v>16.827999999999996</v>
      </c>
      <c r="P14" s="57">
        <v>5.5E-2</v>
      </c>
      <c r="Q14" s="57">
        <v>1E-3</v>
      </c>
      <c r="R14" s="57"/>
      <c r="S14" s="57"/>
      <c r="T14" s="57"/>
      <c r="U14" s="57"/>
      <c r="V14" s="57"/>
      <c r="W14" s="57"/>
      <c r="X14" s="57"/>
      <c r="Y14" s="57">
        <v>3.0609999999999999</v>
      </c>
      <c r="Z14" s="58"/>
      <c r="AA14" s="59">
        <f t="shared" si="0"/>
        <v>395.08799999999997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27.257000000000001</v>
      </c>
      <c r="C16" s="62">
        <f t="shared" ref="C16:Z16" si="1">IF(LEN(C$2)&gt;0,SUM(C10:C15),"")</f>
        <v>22.138999999999999</v>
      </c>
      <c r="D16" s="62">
        <f t="shared" si="1"/>
        <v>24.213999999999999</v>
      </c>
      <c r="E16" s="62">
        <f t="shared" si="1"/>
        <v>25.372</v>
      </c>
      <c r="F16" s="62">
        <f t="shared" si="1"/>
        <v>24.088000000000005</v>
      </c>
      <c r="G16" s="62">
        <f t="shared" si="1"/>
        <v>26.096</v>
      </c>
      <c r="H16" s="62">
        <f t="shared" si="1"/>
        <v>0</v>
      </c>
      <c r="I16" s="62">
        <f t="shared" si="1"/>
        <v>9.1329999999999991</v>
      </c>
      <c r="J16" s="62">
        <f t="shared" si="1"/>
        <v>98.671000000000021</v>
      </c>
      <c r="K16" s="62">
        <f t="shared" si="1"/>
        <v>54.19700000000001</v>
      </c>
      <c r="L16" s="62">
        <f t="shared" si="1"/>
        <v>46.537000000000006</v>
      </c>
      <c r="M16" s="62">
        <f t="shared" si="1"/>
        <v>67.608000000000004</v>
      </c>
      <c r="N16" s="62">
        <f t="shared" si="1"/>
        <v>76.942000000000007</v>
      </c>
      <c r="O16" s="62">
        <f t="shared" si="1"/>
        <v>63.577999999999996</v>
      </c>
      <c r="P16" s="62">
        <f t="shared" si="1"/>
        <v>5.5E-2</v>
      </c>
      <c r="Q16" s="62">
        <f t="shared" si="1"/>
        <v>1E-3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19.216000000000001</v>
      </c>
      <c r="Z16" s="63" t="str">
        <f t="shared" si="1"/>
        <v/>
      </c>
      <c r="AA16" s="64">
        <f>SUM(AA10:AA15)</f>
        <v>585.10399999999993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>
        <v>1.8740000000000001</v>
      </c>
      <c r="X21" s="81"/>
      <c r="Y21" s="81">
        <v>0.40899999999999997</v>
      </c>
      <c r="Z21" s="78"/>
      <c r="AA21" s="79">
        <f t="shared" si="2"/>
        <v>2.2829999999999999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1.8740000000000001</v>
      </c>
      <c r="X25" s="88">
        <f t="shared" si="3"/>
        <v>0</v>
      </c>
      <c r="Y25" s="88">
        <f t="shared" si="3"/>
        <v>0.40899999999999997</v>
      </c>
      <c r="Z25" s="89" t="str">
        <f t="shared" si="3"/>
        <v/>
      </c>
      <c r="AA25" s="90">
        <f>SUM(AA19:AA24)</f>
        <v>2.2829999999999999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27.257000000000001</v>
      </c>
      <c r="C29" s="77">
        <v>22.138999999999999</v>
      </c>
      <c r="D29" s="77">
        <v>24.213999999999999</v>
      </c>
      <c r="E29" s="77">
        <v>25.372</v>
      </c>
      <c r="F29" s="77">
        <v>24.088000000000001</v>
      </c>
      <c r="G29" s="77">
        <v>26.096</v>
      </c>
      <c r="H29" s="77"/>
      <c r="I29" s="77">
        <v>9.1329999999999991</v>
      </c>
      <c r="J29" s="77">
        <v>98.671000000000006</v>
      </c>
      <c r="K29" s="77">
        <v>54.197000000000003</v>
      </c>
      <c r="L29" s="77">
        <v>46.536999999999999</v>
      </c>
      <c r="M29" s="77">
        <v>67.608000000000004</v>
      </c>
      <c r="N29" s="77">
        <v>76.941999999999993</v>
      </c>
      <c r="O29" s="77">
        <v>63.578000000000003</v>
      </c>
      <c r="P29" s="77">
        <v>5.5E-2</v>
      </c>
      <c r="Q29" s="77">
        <v>1E-3</v>
      </c>
      <c r="R29" s="77"/>
      <c r="S29" s="77"/>
      <c r="T29" s="77"/>
      <c r="U29" s="77"/>
      <c r="V29" s="77"/>
      <c r="W29" s="77">
        <v>1.8740000000000001</v>
      </c>
      <c r="X29" s="77"/>
      <c r="Y29" s="77">
        <v>19.625</v>
      </c>
      <c r="Z29" s="78"/>
      <c r="AA29" s="79">
        <f>SUM(B29:Z29)</f>
        <v>587.38699999999994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27.257000000000001</v>
      </c>
      <c r="C31" s="62">
        <f t="shared" ref="C31:Z31" si="4">IF(LEN(C$2)&gt;0,SUM(C28:C30),"")</f>
        <v>22.138999999999999</v>
      </c>
      <c r="D31" s="62">
        <f t="shared" si="4"/>
        <v>24.213999999999999</v>
      </c>
      <c r="E31" s="62">
        <f t="shared" si="4"/>
        <v>25.372</v>
      </c>
      <c r="F31" s="62">
        <f t="shared" si="4"/>
        <v>24.088000000000001</v>
      </c>
      <c r="G31" s="62">
        <f t="shared" si="4"/>
        <v>26.096</v>
      </c>
      <c r="H31" s="62">
        <f t="shared" si="4"/>
        <v>0</v>
      </c>
      <c r="I31" s="62">
        <f t="shared" si="4"/>
        <v>9.1329999999999991</v>
      </c>
      <c r="J31" s="62">
        <f t="shared" si="4"/>
        <v>98.671000000000006</v>
      </c>
      <c r="K31" s="62">
        <f t="shared" si="4"/>
        <v>54.197000000000003</v>
      </c>
      <c r="L31" s="62">
        <f t="shared" si="4"/>
        <v>46.536999999999999</v>
      </c>
      <c r="M31" s="62">
        <f t="shared" si="4"/>
        <v>67.608000000000004</v>
      </c>
      <c r="N31" s="62">
        <f t="shared" si="4"/>
        <v>76.941999999999993</v>
      </c>
      <c r="O31" s="62">
        <f t="shared" si="4"/>
        <v>63.578000000000003</v>
      </c>
      <c r="P31" s="62">
        <f t="shared" si="4"/>
        <v>5.5E-2</v>
      </c>
      <c r="Q31" s="62">
        <f t="shared" si="4"/>
        <v>1E-3</v>
      </c>
      <c r="R31" s="62">
        <f t="shared" si="4"/>
        <v>0</v>
      </c>
      <c r="S31" s="62">
        <f t="shared" si="4"/>
        <v>0</v>
      </c>
      <c r="T31" s="62">
        <f t="shared" si="4"/>
        <v>0</v>
      </c>
      <c r="U31" s="62">
        <f t="shared" si="4"/>
        <v>0</v>
      </c>
      <c r="V31" s="62">
        <f t="shared" si="4"/>
        <v>0</v>
      </c>
      <c r="W31" s="62">
        <f t="shared" si="4"/>
        <v>1.8740000000000001</v>
      </c>
      <c r="X31" s="62">
        <f t="shared" si="4"/>
        <v>0</v>
      </c>
      <c r="Y31" s="62">
        <f t="shared" si="4"/>
        <v>19.625</v>
      </c>
      <c r="Z31" s="63" t="str">
        <f t="shared" si="4"/>
        <v/>
      </c>
      <c r="AA31" s="64">
        <f>SUM(AA28:AA30)</f>
        <v>587.38699999999994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82.3</v>
      </c>
      <c r="I38" s="99">
        <v>35.1</v>
      </c>
      <c r="J38" s="99"/>
      <c r="K38" s="99"/>
      <c r="L38" s="99"/>
      <c r="M38" s="99"/>
      <c r="N38" s="99"/>
      <c r="O38" s="99"/>
      <c r="P38" s="99">
        <v>124.8</v>
      </c>
      <c r="Q38" s="99">
        <v>90.8</v>
      </c>
      <c r="R38" s="99">
        <v>46.5</v>
      </c>
      <c r="S38" s="99">
        <v>50.8</v>
      </c>
      <c r="T38" s="99">
        <v>89.7</v>
      </c>
      <c r="U38" s="99">
        <v>102.5</v>
      </c>
      <c r="V38" s="99">
        <v>106.4</v>
      </c>
      <c r="W38" s="99">
        <v>74.7</v>
      </c>
      <c r="X38" s="99">
        <v>50.6</v>
      </c>
      <c r="Y38" s="99"/>
      <c r="Z38" s="100"/>
      <c r="AA38" s="79">
        <f t="shared" si="5"/>
        <v>854.2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82.3</v>
      </c>
      <c r="I39" s="88">
        <f t="shared" si="6"/>
        <v>35.1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124.8</v>
      </c>
      <c r="Q39" s="88">
        <f t="shared" si="6"/>
        <v>90.8</v>
      </c>
      <c r="R39" s="88">
        <f t="shared" si="6"/>
        <v>46.5</v>
      </c>
      <c r="S39" s="88">
        <f t="shared" si="6"/>
        <v>50.8</v>
      </c>
      <c r="T39" s="88">
        <f t="shared" si="6"/>
        <v>89.7</v>
      </c>
      <c r="U39" s="88">
        <f t="shared" si="6"/>
        <v>102.5</v>
      </c>
      <c r="V39" s="88">
        <f t="shared" si="6"/>
        <v>106.4</v>
      </c>
      <c r="W39" s="88">
        <f t="shared" si="6"/>
        <v>74.7</v>
      </c>
      <c r="X39" s="88">
        <f t="shared" si="6"/>
        <v>50.6</v>
      </c>
      <c r="Y39" s="88">
        <f t="shared" si="6"/>
        <v>0</v>
      </c>
      <c r="Z39" s="89" t="str">
        <f t="shared" si="6"/>
        <v/>
      </c>
      <c r="AA39" s="90">
        <f t="shared" si="5"/>
        <v>854.2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82.3</v>
      </c>
      <c r="I46" s="99">
        <v>35.1</v>
      </c>
      <c r="J46" s="99"/>
      <c r="K46" s="99"/>
      <c r="L46" s="99"/>
      <c r="M46" s="99"/>
      <c r="N46" s="99"/>
      <c r="O46" s="99"/>
      <c r="P46" s="99">
        <v>124.8</v>
      </c>
      <c r="Q46" s="99">
        <v>90.8</v>
      </c>
      <c r="R46" s="99">
        <v>46.5</v>
      </c>
      <c r="S46" s="99">
        <v>50.8</v>
      </c>
      <c r="T46" s="99">
        <v>89.7</v>
      </c>
      <c r="U46" s="99">
        <v>102.5</v>
      </c>
      <c r="V46" s="99">
        <v>106.4</v>
      </c>
      <c r="W46" s="99">
        <v>74.7</v>
      </c>
      <c r="X46" s="99">
        <v>50.6</v>
      </c>
      <c r="Y46" s="99"/>
      <c r="Z46" s="100"/>
      <c r="AA46" s="79">
        <f t="shared" si="7"/>
        <v>854.2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82.3</v>
      </c>
      <c r="I48" s="88">
        <f t="shared" si="8"/>
        <v>35.1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124.8</v>
      </c>
      <c r="Q48" s="88">
        <f t="shared" si="8"/>
        <v>90.8</v>
      </c>
      <c r="R48" s="88">
        <f t="shared" si="8"/>
        <v>46.5</v>
      </c>
      <c r="S48" s="88">
        <f t="shared" si="8"/>
        <v>50.8</v>
      </c>
      <c r="T48" s="88">
        <f t="shared" si="8"/>
        <v>89.7</v>
      </c>
      <c r="U48" s="88">
        <f t="shared" si="8"/>
        <v>102.5</v>
      </c>
      <c r="V48" s="88">
        <f t="shared" si="8"/>
        <v>106.4</v>
      </c>
      <c r="W48" s="88">
        <f t="shared" si="8"/>
        <v>74.7</v>
      </c>
      <c r="X48" s="88">
        <f t="shared" si="8"/>
        <v>50.6</v>
      </c>
      <c r="Y48" s="88">
        <f t="shared" si="8"/>
        <v>0</v>
      </c>
      <c r="Z48" s="89" t="str">
        <f t="shared" si="8"/>
        <v/>
      </c>
      <c r="AA48" s="90">
        <f t="shared" si="7"/>
        <v>854.2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27.257000000000001</v>
      </c>
      <c r="C51" s="88">
        <f t="shared" si="10"/>
        <v>22.138999999999999</v>
      </c>
      <c r="D51" s="88">
        <f t="shared" si="10"/>
        <v>24.213999999999999</v>
      </c>
      <c r="E51" s="88">
        <f t="shared" si="10"/>
        <v>25.372</v>
      </c>
      <c r="F51" s="88">
        <f t="shared" si="10"/>
        <v>24.088000000000005</v>
      </c>
      <c r="G51" s="88">
        <f t="shared" si="10"/>
        <v>26.096</v>
      </c>
      <c r="H51" s="88">
        <f t="shared" si="10"/>
        <v>82.3</v>
      </c>
      <c r="I51" s="88">
        <f t="shared" si="10"/>
        <v>44.233000000000004</v>
      </c>
      <c r="J51" s="88">
        <f t="shared" si="10"/>
        <v>98.671000000000021</v>
      </c>
      <c r="K51" s="88">
        <f t="shared" si="10"/>
        <v>54.19700000000001</v>
      </c>
      <c r="L51" s="88">
        <f t="shared" si="10"/>
        <v>46.537000000000006</v>
      </c>
      <c r="M51" s="88">
        <f t="shared" si="10"/>
        <v>67.608000000000004</v>
      </c>
      <c r="N51" s="88">
        <f t="shared" si="10"/>
        <v>76.942000000000007</v>
      </c>
      <c r="O51" s="88">
        <f t="shared" si="10"/>
        <v>63.577999999999996</v>
      </c>
      <c r="P51" s="88">
        <f t="shared" si="10"/>
        <v>124.855</v>
      </c>
      <c r="Q51" s="88">
        <f t="shared" si="10"/>
        <v>90.801000000000002</v>
      </c>
      <c r="R51" s="88">
        <f t="shared" si="10"/>
        <v>46.5</v>
      </c>
      <c r="S51" s="88">
        <f t="shared" si="10"/>
        <v>50.8</v>
      </c>
      <c r="T51" s="88">
        <f t="shared" si="10"/>
        <v>89.7</v>
      </c>
      <c r="U51" s="88">
        <f t="shared" si="10"/>
        <v>102.5</v>
      </c>
      <c r="V51" s="88">
        <f t="shared" si="10"/>
        <v>106.4</v>
      </c>
      <c r="W51" s="88">
        <f t="shared" si="10"/>
        <v>76.573999999999998</v>
      </c>
      <c r="X51" s="88">
        <f t="shared" si="10"/>
        <v>50.6</v>
      </c>
      <c r="Y51" s="88">
        <f t="shared" si="10"/>
        <v>19.625</v>
      </c>
      <c r="Z51" s="89" t="str">
        <f t="shared" si="10"/>
        <v/>
      </c>
      <c r="AA51" s="105">
        <f>SUM(B51:Z51)</f>
        <v>1441.587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27.257000000000001</v>
      </c>
      <c r="C4" s="18">
        <v>22.138999999999999</v>
      </c>
      <c r="D4" s="18">
        <v>24.213999999999999</v>
      </c>
      <c r="E4" s="18">
        <v>25.372</v>
      </c>
      <c r="F4" s="18">
        <v>24.087999999999997</v>
      </c>
      <c r="G4" s="18">
        <v>26.096</v>
      </c>
      <c r="H4" s="18">
        <v>82.250999999999991</v>
      </c>
      <c r="I4" s="18">
        <v>44.242999999999995</v>
      </c>
      <c r="J4" s="18">
        <v>98.671000000000006</v>
      </c>
      <c r="K4" s="18">
        <v>54.197000000000003</v>
      </c>
      <c r="L4" s="18">
        <v>46.537000000000006</v>
      </c>
      <c r="M4" s="18">
        <v>67.608000000000004</v>
      </c>
      <c r="N4" s="18">
        <v>76.942000000000007</v>
      </c>
      <c r="O4" s="18">
        <v>63.57800000000001</v>
      </c>
      <c r="P4" s="18">
        <v>124.819</v>
      </c>
      <c r="Q4" s="18">
        <v>90.846000000000004</v>
      </c>
      <c r="R4" s="18">
        <v>46.454000000000001</v>
      </c>
      <c r="S4" s="18">
        <v>50.788999999999994</v>
      </c>
      <c r="T4" s="18">
        <v>89.720999999999989</v>
      </c>
      <c r="U4" s="18">
        <v>102.46600000000001</v>
      </c>
      <c r="V4" s="18">
        <v>106.408</v>
      </c>
      <c r="W4" s="18">
        <v>76.540999999999997</v>
      </c>
      <c r="X4" s="18">
        <v>50.580999999999989</v>
      </c>
      <c r="Y4" s="18">
        <v>19.625</v>
      </c>
      <c r="Z4" s="19"/>
      <c r="AA4" s="20">
        <f>SUM(B4:Z4)</f>
        <v>1441.4429999999998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218.8</v>
      </c>
      <c r="C7" s="28">
        <v>229.18</v>
      </c>
      <c r="D7" s="28">
        <v>220.44</v>
      </c>
      <c r="E7" s="28">
        <v>218.8</v>
      </c>
      <c r="F7" s="28">
        <v>214.05</v>
      </c>
      <c r="G7" s="28">
        <v>267.20999999999998</v>
      </c>
      <c r="H7" s="28">
        <v>353.93</v>
      </c>
      <c r="I7" s="28">
        <v>371.95</v>
      </c>
      <c r="J7" s="28">
        <v>398.63</v>
      </c>
      <c r="K7" s="28">
        <v>326.42</v>
      </c>
      <c r="L7" s="28">
        <v>280.27</v>
      </c>
      <c r="M7" s="28">
        <v>263.99</v>
      </c>
      <c r="N7" s="28">
        <v>282.58</v>
      </c>
      <c r="O7" s="28">
        <v>274.97000000000003</v>
      </c>
      <c r="P7" s="28">
        <v>311.79000000000002</v>
      </c>
      <c r="Q7" s="28">
        <v>316.76</v>
      </c>
      <c r="R7" s="28">
        <v>332.62</v>
      </c>
      <c r="S7" s="28">
        <v>370</v>
      </c>
      <c r="T7" s="28">
        <v>430</v>
      </c>
      <c r="U7" s="28">
        <v>438.23</v>
      </c>
      <c r="V7" s="28">
        <v>380</v>
      </c>
      <c r="W7" s="28">
        <v>324.91000000000003</v>
      </c>
      <c r="X7" s="28">
        <v>321.95</v>
      </c>
      <c r="Y7" s="28">
        <v>298.14999999999998</v>
      </c>
      <c r="Z7" s="29"/>
      <c r="AA7" s="30">
        <f>IF(SUM(B7:Z7)&lt;&gt;0,AVERAGEIF(B7:Z7,"&lt;&gt;"""),"")</f>
        <v>310.23458333333332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34.655999999999999</v>
      </c>
      <c r="I14" s="57"/>
      <c r="J14" s="57"/>
      <c r="K14" s="57"/>
      <c r="L14" s="57"/>
      <c r="M14" s="57"/>
      <c r="N14" s="57"/>
      <c r="O14" s="57"/>
      <c r="P14" s="57">
        <v>38.698</v>
      </c>
      <c r="Q14" s="57">
        <v>36.067999999999991</v>
      </c>
      <c r="R14" s="57">
        <v>16.934000000000001</v>
      </c>
      <c r="S14" s="57">
        <v>25.515999999999998</v>
      </c>
      <c r="T14" s="57">
        <v>62.051000000000002</v>
      </c>
      <c r="U14" s="57">
        <v>63.193999999999996</v>
      </c>
      <c r="V14" s="57">
        <v>65.926000000000002</v>
      </c>
      <c r="W14" s="57">
        <v>62.638000000000005</v>
      </c>
      <c r="X14" s="57">
        <v>34.874000000000002</v>
      </c>
      <c r="Y14" s="57">
        <v>7.0919999999999996</v>
      </c>
      <c r="Z14" s="58"/>
      <c r="AA14" s="59">
        <f t="shared" si="0"/>
        <v>447.64700000000005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34.655999999999999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38.698</v>
      </c>
      <c r="Q16" s="62">
        <f t="shared" si="1"/>
        <v>36.067999999999991</v>
      </c>
      <c r="R16" s="62">
        <f t="shared" si="1"/>
        <v>16.934000000000001</v>
      </c>
      <c r="S16" s="62">
        <f t="shared" si="1"/>
        <v>25.515999999999998</v>
      </c>
      <c r="T16" s="62">
        <f t="shared" si="1"/>
        <v>62.051000000000002</v>
      </c>
      <c r="U16" s="62">
        <f t="shared" si="1"/>
        <v>63.193999999999996</v>
      </c>
      <c r="V16" s="62">
        <f t="shared" si="1"/>
        <v>65.926000000000002</v>
      </c>
      <c r="W16" s="62">
        <f t="shared" si="1"/>
        <v>62.638000000000005</v>
      </c>
      <c r="X16" s="62">
        <f t="shared" si="1"/>
        <v>34.874000000000002</v>
      </c>
      <c r="Y16" s="62">
        <f t="shared" si="1"/>
        <v>7.0919999999999996</v>
      </c>
      <c r="Z16" s="63" t="str">
        <f t="shared" si="1"/>
        <v/>
      </c>
      <c r="AA16" s="64">
        <f>SUM(AA10:AA15)</f>
        <v>447.64700000000005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0.71099999999999997</v>
      </c>
      <c r="C20" s="77"/>
      <c r="D20" s="77">
        <v>0.28199999999999997</v>
      </c>
      <c r="E20" s="77">
        <v>0.28399999999999997</v>
      </c>
      <c r="F20" s="77"/>
      <c r="G20" s="77"/>
      <c r="H20" s="77"/>
      <c r="I20" s="77"/>
      <c r="J20" s="77"/>
      <c r="K20" s="77"/>
      <c r="L20" s="77"/>
      <c r="M20" s="77"/>
      <c r="N20" s="77">
        <v>8.2390000000000008</v>
      </c>
      <c r="O20" s="77">
        <v>1.101</v>
      </c>
      <c r="P20" s="77">
        <v>9.1219999999999999</v>
      </c>
      <c r="Q20" s="77">
        <v>1.002</v>
      </c>
      <c r="R20" s="77"/>
      <c r="S20" s="77"/>
      <c r="T20" s="77">
        <v>0.92600000000000005</v>
      </c>
      <c r="U20" s="77"/>
      <c r="V20" s="77"/>
      <c r="W20" s="77"/>
      <c r="X20" s="77"/>
      <c r="Y20" s="77">
        <v>0.67700000000000005</v>
      </c>
      <c r="Z20" s="78"/>
      <c r="AA20" s="79">
        <f t="shared" si="2"/>
        <v>22.343999999999998</v>
      </c>
    </row>
    <row r="21" spans="1:27" ht="24.95" customHeight="1" x14ac:dyDescent="0.2">
      <c r="A21" s="75" t="s">
        <v>16</v>
      </c>
      <c r="B21" s="80">
        <v>26.546000000000003</v>
      </c>
      <c r="C21" s="81">
        <v>22.138999999999999</v>
      </c>
      <c r="D21" s="81">
        <v>23.931999999999999</v>
      </c>
      <c r="E21" s="81">
        <v>25.088000000000001</v>
      </c>
      <c r="F21" s="81">
        <v>24.087999999999997</v>
      </c>
      <c r="G21" s="81">
        <v>26.096</v>
      </c>
      <c r="H21" s="81">
        <v>47.595000000000006</v>
      </c>
      <c r="I21" s="81">
        <v>44.242999999999995</v>
      </c>
      <c r="J21" s="81">
        <v>98.671000000000006</v>
      </c>
      <c r="K21" s="81">
        <v>54.197000000000003</v>
      </c>
      <c r="L21" s="81">
        <v>46.537000000000006</v>
      </c>
      <c r="M21" s="81">
        <v>67.608000000000004</v>
      </c>
      <c r="N21" s="81">
        <v>68.702999999999989</v>
      </c>
      <c r="O21" s="81">
        <v>62.477000000000011</v>
      </c>
      <c r="P21" s="81">
        <v>76.998999999999995</v>
      </c>
      <c r="Q21" s="81">
        <v>53.776000000000003</v>
      </c>
      <c r="R21" s="81">
        <v>29.52</v>
      </c>
      <c r="S21" s="81">
        <v>25.272999999999996</v>
      </c>
      <c r="T21" s="81">
        <v>26.743999999999996</v>
      </c>
      <c r="U21" s="81">
        <v>39.271999999999998</v>
      </c>
      <c r="V21" s="81">
        <v>40.482000000000006</v>
      </c>
      <c r="W21" s="81">
        <v>13.902999999999999</v>
      </c>
      <c r="X21" s="81">
        <v>15.706999999999999</v>
      </c>
      <c r="Y21" s="81">
        <v>11.856000000000002</v>
      </c>
      <c r="Z21" s="78"/>
      <c r="AA21" s="79">
        <f t="shared" si="2"/>
        <v>971.45200000000011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27.257000000000001</v>
      </c>
      <c r="C25" s="88">
        <f t="shared" si="3"/>
        <v>22.138999999999999</v>
      </c>
      <c r="D25" s="88">
        <f t="shared" si="3"/>
        <v>24.213999999999999</v>
      </c>
      <c r="E25" s="88">
        <f t="shared" si="3"/>
        <v>25.372</v>
      </c>
      <c r="F25" s="88">
        <f t="shared" si="3"/>
        <v>24.087999999999997</v>
      </c>
      <c r="G25" s="88">
        <f t="shared" si="3"/>
        <v>26.096</v>
      </c>
      <c r="H25" s="88">
        <f t="shared" si="3"/>
        <v>47.595000000000006</v>
      </c>
      <c r="I25" s="88">
        <f t="shared" si="3"/>
        <v>44.242999999999995</v>
      </c>
      <c r="J25" s="88">
        <f t="shared" si="3"/>
        <v>98.671000000000006</v>
      </c>
      <c r="K25" s="88">
        <f t="shared" si="3"/>
        <v>54.197000000000003</v>
      </c>
      <c r="L25" s="88">
        <f t="shared" si="3"/>
        <v>46.537000000000006</v>
      </c>
      <c r="M25" s="88">
        <f t="shared" si="3"/>
        <v>67.608000000000004</v>
      </c>
      <c r="N25" s="88">
        <f t="shared" si="3"/>
        <v>76.941999999999993</v>
      </c>
      <c r="O25" s="88">
        <f t="shared" si="3"/>
        <v>63.57800000000001</v>
      </c>
      <c r="P25" s="88">
        <f t="shared" si="3"/>
        <v>86.120999999999995</v>
      </c>
      <c r="Q25" s="88">
        <f t="shared" si="3"/>
        <v>54.778000000000006</v>
      </c>
      <c r="R25" s="88">
        <f t="shared" si="3"/>
        <v>29.52</v>
      </c>
      <c r="S25" s="88">
        <f t="shared" si="3"/>
        <v>25.272999999999996</v>
      </c>
      <c r="T25" s="88">
        <f t="shared" si="3"/>
        <v>27.669999999999995</v>
      </c>
      <c r="U25" s="88">
        <f t="shared" si="3"/>
        <v>39.271999999999998</v>
      </c>
      <c r="V25" s="88">
        <f t="shared" si="3"/>
        <v>40.482000000000006</v>
      </c>
      <c r="W25" s="88">
        <f t="shared" si="3"/>
        <v>13.902999999999999</v>
      </c>
      <c r="X25" s="88">
        <f t="shared" si="3"/>
        <v>15.706999999999999</v>
      </c>
      <c r="Y25" s="88">
        <f t="shared" si="3"/>
        <v>12.533000000000001</v>
      </c>
      <c r="Z25" s="89">
        <f t="shared" si="3"/>
        <v>0</v>
      </c>
      <c r="AA25" s="90">
        <f t="shared" si="3"/>
        <v>993.79600000000016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27.257000000000001</v>
      </c>
      <c r="C29" s="77">
        <v>22.138999999999999</v>
      </c>
      <c r="D29" s="77">
        <v>24.213999999999999</v>
      </c>
      <c r="E29" s="77">
        <v>25.372</v>
      </c>
      <c r="F29" s="77">
        <v>24.088000000000001</v>
      </c>
      <c r="G29" s="77">
        <v>26.096</v>
      </c>
      <c r="H29" s="77">
        <v>82.251000000000005</v>
      </c>
      <c r="I29" s="77">
        <v>44.243000000000002</v>
      </c>
      <c r="J29" s="77">
        <v>98.671000000000006</v>
      </c>
      <c r="K29" s="77">
        <v>54.197000000000003</v>
      </c>
      <c r="L29" s="77">
        <v>46.536999999999999</v>
      </c>
      <c r="M29" s="77">
        <v>67.608000000000004</v>
      </c>
      <c r="N29" s="77">
        <v>76.941999999999993</v>
      </c>
      <c r="O29" s="77">
        <v>63.578000000000003</v>
      </c>
      <c r="P29" s="77">
        <v>124.819</v>
      </c>
      <c r="Q29" s="77">
        <v>90.846000000000004</v>
      </c>
      <c r="R29" s="77">
        <v>46.454000000000001</v>
      </c>
      <c r="S29" s="77">
        <v>50.789000000000001</v>
      </c>
      <c r="T29" s="77">
        <v>89.721000000000004</v>
      </c>
      <c r="U29" s="77">
        <v>102.46599999999999</v>
      </c>
      <c r="V29" s="77">
        <v>106.408</v>
      </c>
      <c r="W29" s="77">
        <v>76.540999999999997</v>
      </c>
      <c r="X29" s="77">
        <v>50.581000000000003</v>
      </c>
      <c r="Y29" s="77">
        <v>19.625</v>
      </c>
      <c r="Z29" s="78"/>
      <c r="AA29" s="79">
        <f>SUM(B29:Z29)</f>
        <v>1441.4429999999995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27.257000000000001</v>
      </c>
      <c r="C31" s="62">
        <f t="shared" si="4"/>
        <v>22.138999999999999</v>
      </c>
      <c r="D31" s="62">
        <f t="shared" si="4"/>
        <v>24.213999999999999</v>
      </c>
      <c r="E31" s="62">
        <f t="shared" si="4"/>
        <v>25.372</v>
      </c>
      <c r="F31" s="62">
        <f t="shared" si="4"/>
        <v>24.088000000000001</v>
      </c>
      <c r="G31" s="62">
        <f t="shared" si="4"/>
        <v>26.096</v>
      </c>
      <c r="H31" s="62">
        <f t="shared" si="4"/>
        <v>82.251000000000005</v>
      </c>
      <c r="I31" s="62">
        <f t="shared" si="4"/>
        <v>44.243000000000002</v>
      </c>
      <c r="J31" s="62">
        <f t="shared" si="4"/>
        <v>98.671000000000006</v>
      </c>
      <c r="K31" s="62">
        <f t="shared" si="4"/>
        <v>54.197000000000003</v>
      </c>
      <c r="L31" s="62">
        <f t="shared" si="4"/>
        <v>46.536999999999999</v>
      </c>
      <c r="M31" s="62">
        <f t="shared" si="4"/>
        <v>67.608000000000004</v>
      </c>
      <c r="N31" s="62">
        <f t="shared" si="4"/>
        <v>76.941999999999993</v>
      </c>
      <c r="O31" s="62">
        <f t="shared" si="4"/>
        <v>63.578000000000003</v>
      </c>
      <c r="P31" s="62">
        <f t="shared" si="4"/>
        <v>124.819</v>
      </c>
      <c r="Q31" s="62">
        <f t="shared" si="4"/>
        <v>90.846000000000004</v>
      </c>
      <c r="R31" s="62">
        <f t="shared" si="4"/>
        <v>46.454000000000001</v>
      </c>
      <c r="S31" s="62">
        <f t="shared" si="4"/>
        <v>50.789000000000001</v>
      </c>
      <c r="T31" s="62">
        <f t="shared" si="4"/>
        <v>89.721000000000004</v>
      </c>
      <c r="U31" s="62">
        <f t="shared" si="4"/>
        <v>102.46599999999999</v>
      </c>
      <c r="V31" s="62">
        <f t="shared" si="4"/>
        <v>106.408</v>
      </c>
      <c r="W31" s="62">
        <f t="shared" si="4"/>
        <v>76.540999999999997</v>
      </c>
      <c r="X31" s="62">
        <f t="shared" si="4"/>
        <v>50.581000000000003</v>
      </c>
      <c r="Y31" s="62">
        <f t="shared" si="4"/>
        <v>19.625</v>
      </c>
      <c r="Z31" s="63">
        <f t="shared" si="4"/>
        <v>0</v>
      </c>
      <c r="AA31" s="64">
        <f t="shared" si="4"/>
        <v>1441.4429999999995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27.257000000000001</v>
      </c>
      <c r="C51" s="88">
        <f t="shared" si="10"/>
        <v>22.138999999999999</v>
      </c>
      <c r="D51" s="88">
        <f t="shared" si="10"/>
        <v>24.213999999999999</v>
      </c>
      <c r="E51" s="88">
        <f t="shared" si="10"/>
        <v>25.372</v>
      </c>
      <c r="F51" s="88">
        <f t="shared" si="10"/>
        <v>24.087999999999997</v>
      </c>
      <c r="G51" s="88">
        <f t="shared" si="10"/>
        <v>26.096</v>
      </c>
      <c r="H51" s="88">
        <f t="shared" si="10"/>
        <v>82.251000000000005</v>
      </c>
      <c r="I51" s="88">
        <f t="shared" si="10"/>
        <v>44.242999999999995</v>
      </c>
      <c r="J51" s="88">
        <f t="shared" si="10"/>
        <v>98.671000000000006</v>
      </c>
      <c r="K51" s="88">
        <f t="shared" si="10"/>
        <v>54.197000000000003</v>
      </c>
      <c r="L51" s="88">
        <f t="shared" si="10"/>
        <v>46.537000000000006</v>
      </c>
      <c r="M51" s="88">
        <f t="shared" si="10"/>
        <v>67.608000000000004</v>
      </c>
      <c r="N51" s="88">
        <f t="shared" si="10"/>
        <v>76.941999999999993</v>
      </c>
      <c r="O51" s="88">
        <f t="shared" si="10"/>
        <v>63.57800000000001</v>
      </c>
      <c r="P51" s="88">
        <f t="shared" si="10"/>
        <v>124.81899999999999</v>
      </c>
      <c r="Q51" s="88">
        <f t="shared" si="10"/>
        <v>90.846000000000004</v>
      </c>
      <c r="R51" s="88">
        <f t="shared" si="10"/>
        <v>46.454000000000001</v>
      </c>
      <c r="S51" s="88">
        <f t="shared" si="10"/>
        <v>50.788999999999994</v>
      </c>
      <c r="T51" s="88">
        <f t="shared" si="10"/>
        <v>89.721000000000004</v>
      </c>
      <c r="U51" s="88">
        <f t="shared" si="10"/>
        <v>102.46599999999999</v>
      </c>
      <c r="V51" s="88">
        <f t="shared" si="10"/>
        <v>106.40800000000002</v>
      </c>
      <c r="W51" s="88">
        <f t="shared" si="10"/>
        <v>76.540999999999997</v>
      </c>
      <c r="X51" s="88">
        <f t="shared" si="10"/>
        <v>50.581000000000003</v>
      </c>
      <c r="Y51" s="88">
        <f t="shared" si="10"/>
        <v>19.625</v>
      </c>
      <c r="Z51" s="89">
        <f t="shared" si="10"/>
        <v>0</v>
      </c>
      <c r="AA51" s="105">
        <f>SUM(B51:Z51)</f>
        <v>1441.4429999999998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-82.3</v>
      </c>
      <c r="I4" s="18">
        <v>-35.1</v>
      </c>
      <c r="J4" s="18"/>
      <c r="K4" s="18"/>
      <c r="L4" s="18"/>
      <c r="M4" s="18"/>
      <c r="N4" s="18"/>
      <c r="O4" s="18"/>
      <c r="P4" s="18">
        <v>-124.8</v>
      </c>
      <c r="Q4" s="18">
        <v>-90.8</v>
      </c>
      <c r="R4" s="18">
        <v>-46.5</v>
      </c>
      <c r="S4" s="18">
        <v>-50.8</v>
      </c>
      <c r="T4" s="18">
        <v>-89.7</v>
      </c>
      <c r="U4" s="18">
        <v>-102.5</v>
      </c>
      <c r="V4" s="18">
        <v>-106.4</v>
      </c>
      <c r="W4" s="18">
        <v>-74.7</v>
      </c>
      <c r="X4" s="18">
        <v>-50.6</v>
      </c>
      <c r="Y4" s="18"/>
      <c r="Z4" s="19"/>
      <c r="AA4" s="112">
        <f>SUM(B4:Z4)</f>
        <v>-854.2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218.8</v>
      </c>
      <c r="C7" s="118">
        <v>229.18</v>
      </c>
      <c r="D7" s="118">
        <v>220.44</v>
      </c>
      <c r="E7" s="118">
        <v>218.8</v>
      </c>
      <c r="F7" s="118">
        <v>214.05</v>
      </c>
      <c r="G7" s="118">
        <v>267.20999999999998</v>
      </c>
      <c r="H7" s="118">
        <v>353.93</v>
      </c>
      <c r="I7" s="118">
        <v>371.95</v>
      </c>
      <c r="J7" s="118">
        <v>398.63</v>
      </c>
      <c r="K7" s="118">
        <v>326.42</v>
      </c>
      <c r="L7" s="118">
        <v>280.27</v>
      </c>
      <c r="M7" s="118">
        <v>263.99</v>
      </c>
      <c r="N7" s="118">
        <v>282.58</v>
      </c>
      <c r="O7" s="118">
        <v>274.97000000000003</v>
      </c>
      <c r="P7" s="118">
        <v>311.79000000000002</v>
      </c>
      <c r="Q7" s="118">
        <v>316.76</v>
      </c>
      <c r="R7" s="118">
        <v>332.62</v>
      </c>
      <c r="S7" s="118">
        <v>370</v>
      </c>
      <c r="T7" s="118">
        <v>430</v>
      </c>
      <c r="U7" s="118">
        <v>438.23</v>
      </c>
      <c r="V7" s="118">
        <v>380</v>
      </c>
      <c r="W7" s="118">
        <v>324.91000000000003</v>
      </c>
      <c r="X7" s="118">
        <v>321.95</v>
      </c>
      <c r="Y7" s="118">
        <v>298.14999999999998</v>
      </c>
      <c r="Z7" s="119"/>
      <c r="AA7" s="120">
        <f>IF(SUM(B7:Z7)&lt;&gt;0,AVERAGEIF(B7:Z7,"&lt;&gt;"""),"")</f>
        <v>310.23458333333332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82.3</v>
      </c>
      <c r="I15" s="134">
        <v>35.1</v>
      </c>
      <c r="J15" s="134"/>
      <c r="K15" s="134"/>
      <c r="L15" s="134"/>
      <c r="M15" s="134"/>
      <c r="N15" s="134"/>
      <c r="O15" s="134"/>
      <c r="P15" s="134">
        <v>124.8</v>
      </c>
      <c r="Q15" s="134">
        <v>90.8</v>
      </c>
      <c r="R15" s="134">
        <v>46.5</v>
      </c>
      <c r="S15" s="134">
        <v>50.8</v>
      </c>
      <c r="T15" s="134">
        <v>89.7</v>
      </c>
      <c r="U15" s="134">
        <v>102.5</v>
      </c>
      <c r="V15" s="134">
        <v>106.4</v>
      </c>
      <c r="W15" s="134">
        <v>74.7</v>
      </c>
      <c r="X15" s="134">
        <v>50.6</v>
      </c>
      <c r="Y15" s="134"/>
      <c r="Z15" s="132"/>
      <c r="AA15" s="133">
        <f t="shared" si="0"/>
        <v>854.2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82.3</v>
      </c>
      <c r="I16" s="136">
        <f t="shared" si="1"/>
        <v>35.1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124.8</v>
      </c>
      <c r="Q16" s="136">
        <f t="shared" si="1"/>
        <v>90.8</v>
      </c>
      <c r="R16" s="136">
        <f t="shared" si="1"/>
        <v>46.5</v>
      </c>
      <c r="S16" s="136">
        <f t="shared" si="1"/>
        <v>50.8</v>
      </c>
      <c r="T16" s="136">
        <f t="shared" si="1"/>
        <v>89.7</v>
      </c>
      <c r="U16" s="136">
        <f t="shared" si="1"/>
        <v>102.5</v>
      </c>
      <c r="V16" s="136">
        <f t="shared" si="1"/>
        <v>106.4</v>
      </c>
      <c r="W16" s="136">
        <f t="shared" si="1"/>
        <v>74.7</v>
      </c>
      <c r="X16" s="136">
        <f t="shared" si="1"/>
        <v>50.6</v>
      </c>
      <c r="Y16" s="136">
        <f t="shared" si="1"/>
        <v>0</v>
      </c>
      <c r="Z16" s="137" t="str">
        <f t="shared" si="1"/>
        <v/>
      </c>
      <c r="AA16" s="90">
        <f t="shared" si="0"/>
        <v>854.2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2022-03-10T14:29:07Z</dcterms:created>
  <dcterms:modified xsi:type="dcterms:W3CDTF">2022-03-10T14:29:08Z</dcterms:modified>
</cp:coreProperties>
</file>