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<sst xmlns="http://schemas.openxmlformats.org/spreadsheetml/2006/main" count="117" uniqueCount="53">
  <si>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09/03/2022 16:23:04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</si>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</sst>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4.1840000000000002</c:v>
                </c:pt>
                <c:pt idx="12">
                  <c:v>32.75</c:v>
                </c:pt>
                <c:pt idx="15">
                  <c:v>26.042999999999999</c:v>
                </c:pt>
                <c:pt idx="16">
                  <c:v>6.8860000000000001</c:v>
                </c:pt>
                <c:pt idx="21">
                  <c:v>16.794</c:v>
                </c:pt>
                <c:pt idx="22">
                  <c:v>21.094999999999999</c:v>
                </c:pt>
                <c:pt idx="23">
                  <c:v>33.177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44.7</c:v>
                </c:pt>
                <c:pt idx="1">
                  <c:v>9.3000000000000007</c:v>
                </c:pt>
                <c:pt idx="2">
                  <c:v>22.2</c:v>
                </c:pt>
                <c:pt idx="3">
                  <c:v>28</c:v>
                </c:pt>
                <c:pt idx="4">
                  <c:v>31</c:v>
                </c:pt>
                <c:pt idx="5">
                  <c:v>0</c:v>
                </c:pt>
                <c:pt idx="6">
                  <c:v>14.1</c:v>
                </c:pt>
                <c:pt idx="7">
                  <c:v>0</c:v>
                </c:pt>
                <c:pt idx="8">
                  <c:v>71.5</c:v>
                </c:pt>
                <c:pt idx="9">
                  <c:v>73</c:v>
                </c:pt>
                <c:pt idx="10">
                  <c:v>71.3</c:v>
                </c:pt>
                <c:pt idx="11">
                  <c:v>189.7</c:v>
                </c:pt>
                <c:pt idx="12">
                  <c:v>140.6</c:v>
                </c:pt>
                <c:pt idx="13">
                  <c:v>189.3</c:v>
                </c:pt>
                <c:pt idx="14">
                  <c:v>57.3</c:v>
                </c:pt>
                <c:pt idx="15">
                  <c:v>18.3</c:v>
                </c:pt>
                <c:pt idx="16">
                  <c:v>103.6</c:v>
                </c:pt>
                <c:pt idx="17">
                  <c:v>47.7</c:v>
                </c:pt>
                <c:pt idx="18">
                  <c:v>0</c:v>
                </c:pt>
                <c:pt idx="19">
                  <c:v>0</c:v>
                </c:pt>
                <c:pt idx="20">
                  <c:v>57.4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11.205999999999998</c:v>
                </c:pt>
                <c:pt idx="2">
                  <c:v>6.903999999999999</c:v>
                </c:pt>
                <c:pt idx="3">
                  <c:v>4.3280000000000003</c:v>
                </c:pt>
                <c:pt idx="4">
                  <c:v>4.0069999999999997</c:v>
                </c:pt>
                <c:pt idx="5">
                  <c:v>18.097999999999999</c:v>
                </c:pt>
                <c:pt idx="6">
                  <c:v>26.945</c:v>
                </c:pt>
                <c:pt idx="7">
                  <c:v>31.856999999999999</c:v>
                </c:pt>
                <c:pt idx="8">
                  <c:v>0.28100000000000003</c:v>
                </c:pt>
                <c:pt idx="10">
                  <c:v>1.44</c:v>
                </c:pt>
                <c:pt idx="11">
                  <c:v>0.21499999999999997</c:v>
                </c:pt>
                <c:pt idx="12">
                  <c:v>2.1320000000000001</c:v>
                </c:pt>
                <c:pt idx="13">
                  <c:v>1.4990000000000001</c:v>
                </c:pt>
                <c:pt idx="14">
                  <c:v>0.42899999999999999</c:v>
                </c:pt>
                <c:pt idx="15">
                  <c:v>1.8760000000000001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462792"/>
        <c:axId val="406463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44.725000000000001</c:v>
                </c:pt>
                <c:pt idx="1">
                  <c:v>21.952999999999999</c:v>
                </c:pt>
                <c:pt idx="2">
                  <c:v>31.404</c:v>
                </c:pt>
                <c:pt idx="3">
                  <c:v>32.325999999999993</c:v>
                </c:pt>
                <c:pt idx="4">
                  <c:v>34.966000000000001</c:v>
                </c:pt>
                <c:pt idx="5">
                  <c:v>18.098000000000003</c:v>
                </c:pt>
                <c:pt idx="6">
                  <c:v>41.045000000000002</c:v>
                </c:pt>
                <c:pt idx="7">
                  <c:v>31.857000000000003</c:v>
                </c:pt>
                <c:pt idx="8">
                  <c:v>71.763000000000005</c:v>
                </c:pt>
                <c:pt idx="9">
                  <c:v>73.030999999999992</c:v>
                </c:pt>
                <c:pt idx="10">
                  <c:v>72.777999999999992</c:v>
                </c:pt>
                <c:pt idx="11">
                  <c:v>194.14200000000002</c:v>
                </c:pt>
                <c:pt idx="12">
                  <c:v>175.47799999999998</c:v>
                </c:pt>
                <c:pt idx="13">
                  <c:v>190.83799999999999</c:v>
                </c:pt>
                <c:pt idx="14">
                  <c:v>57.727000000000018</c:v>
                </c:pt>
                <c:pt idx="15">
                  <c:v>46.196999999999996</c:v>
                </c:pt>
                <c:pt idx="16">
                  <c:v>110.45600000000002</c:v>
                </c:pt>
                <c:pt idx="17">
                  <c:v>139.74299999999999</c:v>
                </c:pt>
                <c:pt idx="18">
                  <c:v>93.874000000000009</c:v>
                </c:pt>
                <c:pt idx="19">
                  <c:v>94.47</c:v>
                </c:pt>
                <c:pt idx="20">
                  <c:v>61.653000000000006</c:v>
                </c:pt>
                <c:pt idx="21">
                  <c:v>19.556000000000001</c:v>
                </c:pt>
                <c:pt idx="22">
                  <c:v>22.346999999999998</c:v>
                </c:pt>
                <c:pt idx="23">
                  <c:v>33.422000000000004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62792"/>
        <c:axId val="406463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393.55</c:v>
                </c:pt>
                <c:pt idx="1">
                  <c:v>344.06</c:v>
                </c:pt>
                <c:pt idx="2">
                  <c:v>332</c:v>
                </c:pt>
                <c:pt idx="3">
                  <c:v>332</c:v>
                </c:pt>
                <c:pt idx="4">
                  <c:v>332</c:v>
                </c:pt>
                <c:pt idx="5">
                  <c:v>340</c:v>
                </c:pt>
                <c:pt idx="6">
                  <c:v>423.33</c:v>
                </c:pt>
                <c:pt idx="7">
                  <c:v>447.64</c:v>
                </c:pt>
                <c:pt idx="8">
                  <c:v>390.36</c:v>
                </c:pt>
                <c:pt idx="9">
                  <c:v>320</c:v>
                </c:pt>
                <c:pt idx="10">
                  <c:v>240.33</c:v>
                </c:pt>
                <c:pt idx="11">
                  <c:v>242</c:v>
                </c:pt>
                <c:pt idx="12">
                  <c:v>244.22</c:v>
                </c:pt>
                <c:pt idx="13">
                  <c:v>225.6</c:v>
                </c:pt>
                <c:pt idx="14">
                  <c:v>239.13</c:v>
                </c:pt>
                <c:pt idx="15">
                  <c:v>312.38</c:v>
                </c:pt>
                <c:pt idx="16">
                  <c:v>366.97</c:v>
                </c:pt>
                <c:pt idx="17">
                  <c:v>402.35</c:v>
                </c:pt>
                <c:pt idx="18">
                  <c:v>468</c:v>
                </c:pt>
                <c:pt idx="19">
                  <c:v>475</c:v>
                </c:pt>
                <c:pt idx="20">
                  <c:v>420</c:v>
                </c:pt>
                <c:pt idx="21">
                  <c:v>353.86</c:v>
                </c:pt>
                <c:pt idx="22">
                  <c:v>370.17</c:v>
                </c:pt>
                <c:pt idx="23">
                  <c:v>361.63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63968"/>
        <c:axId val="406463576"/>
      </c:lineChart>
      <c:catAx>
        <c:axId val="406462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63184"/>
        <c:crosses val="autoZero"/>
        <c:auto val="1"/>
        <c:lblAlgn val="ctr"/>
        <c:lblOffset val="100"/>
        <c:noMultiLvlLbl val="0"/>
      </c:catAx>
      <c:valAx>
        <c:axId val="40646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62792"/>
        <c:crosses val="autoZero"/>
        <c:crossBetween val="between"/>
      </c:valAx>
      <c:valAx>
        <c:axId val="406463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63968"/>
        <c:crosses val="max"/>
        <c:crossBetween val="between"/>
      </c:valAx>
      <c:catAx>
        <c:axId val="406463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463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</v>
      </c>
      <c r="C4" s="18">
        <v>21.908000000000001</v>
      </c>
      <c r="D4" s="18">
        <v>31.379000000000001</v>
      </c>
      <c r="E4" s="18">
        <v>32.328000000000003</v>
      </c>
      <c r="F4" s="18">
        <v>35.006999999999998</v>
      </c>
      <c r="G4" s="18">
        <v>18.097999999999999</v>
      </c>
      <c r="H4" s="18">
        <v>41.044999999999995</v>
      </c>
      <c r="I4" s="18">
        <v>31.856999999999999</v>
      </c>
      <c r="J4" s="18">
        <v>71.781000000000006</v>
      </c>
      <c r="K4" s="18">
        <v>73</v>
      </c>
      <c r="L4" s="18">
        <v>72.739999999999995</v>
      </c>
      <c r="M4" s="18">
        <v>194.09899999999999</v>
      </c>
      <c r="N4" s="18">
        <v>175.48200000000006</v>
      </c>
      <c r="O4" s="18">
        <v>190.79900000000001</v>
      </c>
      <c r="P4" s="18">
        <v>57.728999999999999</v>
      </c>
      <c r="Q4" s="18">
        <v>46.219000000000008</v>
      </c>
      <c r="R4" s="18">
        <v>110.48599999999999</v>
      </c>
      <c r="S4" s="18">
        <v>139.703</v>
      </c>
      <c r="T4" s="18">
        <v>93.884</v>
      </c>
      <c r="U4" s="18">
        <v>94.44</v>
      </c>
      <c r="V4" s="18">
        <v>61.642999999999994</v>
      </c>
      <c r="W4" s="18">
        <v>19.556000000000001</v>
      </c>
      <c r="X4" s="18">
        <v>22.347000000000001</v>
      </c>
      <c r="Y4" s="18">
        <v>33.421999999999997</v>
      </c>
      <c r="Z4" s="19"/>
      <c r="AA4" s="20">
        <f>SUM(B4:Z4)</f>
        <v>1713.6520000000003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393.55</v>
      </c>
      <c r="C7" s="28">
        <v>344.06</v>
      </c>
      <c r="D7" s="28">
        <v>332</v>
      </c>
      <c r="E7" s="28">
        <v>332</v>
      </c>
      <c r="F7" s="28">
        <v>332</v>
      </c>
      <c r="G7" s="28">
        <v>340</v>
      </c>
      <c r="H7" s="28">
        <v>423.33</v>
      </c>
      <c r="I7" s="28">
        <v>447.64</v>
      </c>
      <c r="J7" s="28">
        <v>390.36</v>
      </c>
      <c r="K7" s="28">
        <v>320</v>
      </c>
      <c r="L7" s="28">
        <v>240.33</v>
      </c>
      <c r="M7" s="28">
        <v>242</v>
      </c>
      <c r="N7" s="28">
        <v>244.22</v>
      </c>
      <c r="O7" s="28">
        <v>225.6</v>
      </c>
      <c r="P7" s="28">
        <v>239.13</v>
      </c>
      <c r="Q7" s="28">
        <v>312.38</v>
      </c>
      <c r="R7" s="28">
        <v>366.97</v>
      </c>
      <c r="S7" s="28">
        <v>402.35</v>
      </c>
      <c r="T7" s="28">
        <v>468</v>
      </c>
      <c r="U7" s="28">
        <v>475</v>
      </c>
      <c r="V7" s="28">
        <v>420</v>
      </c>
      <c r="W7" s="28">
        <v>353.86</v>
      </c>
      <c r="X7" s="28">
        <v>370.17</v>
      </c>
      <c r="Y7" s="28">
        <v>361.63</v>
      </c>
      <c r="Z7" s="29"/>
      <c r="AA7" s="30">
        <f>IF(SUM(B7:Z7)&lt;&gt;0,AVERAGEIF(B7:Z7,"&lt;&gt;"""),"")</f>
        <v>349.02416666666676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4.1840000000000002</v>
      </c>
      <c r="N12" s="52">
        <v>32.75</v>
      </c>
      <c r="O12" s="52"/>
      <c r="P12" s="52"/>
      <c r="Q12" s="52">
        <v>26.042999999999999</v>
      </c>
      <c r="R12" s="52">
        <v>6.8860000000000001</v>
      </c>
      <c r="S12" s="52"/>
      <c r="T12" s="52"/>
      <c r="U12" s="52"/>
      <c r="V12" s="52"/>
      <c r="W12" s="52">
        <v>16.794</v>
      </c>
      <c r="X12" s="52">
        <v>21.094999999999999</v>
      </c>
      <c r="Y12" s="52">
        <v>33.177</v>
      </c>
      <c r="Z12" s="53"/>
      <c r="AA12" s="54">
        <f t="shared" si="0"/>
        <v>140.929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90</v>
      </c>
      <c r="T13" s="52">
        <v>90</v>
      </c>
      <c r="U13" s="52">
        <v>90</v>
      </c>
      <c r="V13" s="52"/>
      <c r="W13" s="52"/>
      <c r="X13" s="52"/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/>
      <c r="C14" s="57">
        <v>11.205999999999998</v>
      </c>
      <c r="D14" s="57">
        <v>6.903999999999999</v>
      </c>
      <c r="E14" s="57">
        <v>4.3280000000000003</v>
      </c>
      <c r="F14" s="57">
        <v>4.0069999999999997</v>
      </c>
      <c r="G14" s="57">
        <v>18.097999999999999</v>
      </c>
      <c r="H14" s="57">
        <v>26.945</v>
      </c>
      <c r="I14" s="57">
        <v>31.856999999999999</v>
      </c>
      <c r="J14" s="57">
        <v>0.28100000000000003</v>
      </c>
      <c r="K14" s="57"/>
      <c r="L14" s="57">
        <v>1.44</v>
      </c>
      <c r="M14" s="57">
        <v>0.21499999999999997</v>
      </c>
      <c r="N14" s="57">
        <v>2.1320000000000001</v>
      </c>
      <c r="O14" s="57">
        <v>1.4990000000000001</v>
      </c>
      <c r="P14" s="57">
        <v>0.42899999999999999</v>
      </c>
      <c r="Q14" s="57">
        <v>1.8760000000000001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111.21700000000001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11.205999999999998</v>
      </c>
      <c r="D16" s="62">
        <f t="shared" si="1"/>
        <v>6.903999999999999</v>
      </c>
      <c r="E16" s="62">
        <f t="shared" si="1"/>
        <v>4.3280000000000003</v>
      </c>
      <c r="F16" s="62">
        <f t="shared" si="1"/>
        <v>4.0069999999999997</v>
      </c>
      <c r="G16" s="62">
        <f t="shared" si="1"/>
        <v>18.097999999999999</v>
      </c>
      <c r="H16" s="62">
        <f t="shared" si="1"/>
        <v>26.945</v>
      </c>
      <c r="I16" s="62">
        <f t="shared" si="1"/>
        <v>31.856999999999999</v>
      </c>
      <c r="J16" s="62">
        <f t="shared" si="1"/>
        <v>0.28100000000000003</v>
      </c>
      <c r="K16" s="62">
        <f t="shared" si="1"/>
        <v>0</v>
      </c>
      <c r="L16" s="62">
        <f t="shared" si="1"/>
        <v>1.44</v>
      </c>
      <c r="M16" s="62">
        <f t="shared" si="1"/>
        <v>4.399</v>
      </c>
      <c r="N16" s="62">
        <f t="shared" si="1"/>
        <v>34.881999999999998</v>
      </c>
      <c r="O16" s="62">
        <f t="shared" si="1"/>
        <v>1.4990000000000001</v>
      </c>
      <c r="P16" s="62">
        <f t="shared" si="1"/>
        <v>0.42899999999999999</v>
      </c>
      <c r="Q16" s="62">
        <f t="shared" si="1"/>
        <v>27.919</v>
      </c>
      <c r="R16" s="62">
        <f t="shared" si="1"/>
        <v>6.8860000000000001</v>
      </c>
      <c r="S16" s="62">
        <f t="shared" si="1"/>
        <v>90</v>
      </c>
      <c r="T16" s="62">
        <f t="shared" si="1"/>
        <v>90</v>
      </c>
      <c r="U16" s="62">
        <f t="shared" si="1"/>
        <v>90</v>
      </c>
      <c r="V16" s="62">
        <f t="shared" si="1"/>
        <v>0</v>
      </c>
      <c r="W16" s="62">
        <f t="shared" si="1"/>
        <v>16.794</v>
      </c>
      <c r="X16" s="62">
        <f t="shared" si="1"/>
        <v>21.094999999999999</v>
      </c>
      <c r="Y16" s="62">
        <f t="shared" si="1"/>
        <v>33.177</v>
      </c>
      <c r="Z16" s="63" t="str">
        <f t="shared" si="1"/>
        <v/>
      </c>
      <c r="AA16" s="64">
        <f>SUM(AA10:AA15)</f>
        <v>522.14599999999996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1.4019999999999999</v>
      </c>
      <c r="D21" s="81">
        <v>2.2749999999999999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2.0030000000000001</v>
      </c>
      <c r="T21" s="81">
        <v>3.8839999999999999</v>
      </c>
      <c r="U21" s="81">
        <v>4.4399999999999995</v>
      </c>
      <c r="V21" s="81">
        <v>4.2429999999999994</v>
      </c>
      <c r="W21" s="81">
        <v>2.762</v>
      </c>
      <c r="X21" s="81">
        <v>1.252</v>
      </c>
      <c r="Y21" s="81">
        <v>0.245</v>
      </c>
      <c r="Z21" s="78"/>
      <c r="AA21" s="79">
        <f t="shared" si="2"/>
        <v>22.506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1.4019999999999999</v>
      </c>
      <c r="D25" s="88">
        <f t="shared" si="3"/>
        <v>2.2749999999999999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2.0030000000000001</v>
      </c>
      <c r="T25" s="88">
        <f t="shared" si="3"/>
        <v>3.8839999999999999</v>
      </c>
      <c r="U25" s="88">
        <f t="shared" si="3"/>
        <v>4.4399999999999995</v>
      </c>
      <c r="V25" s="88">
        <f t="shared" si="3"/>
        <v>4.2429999999999994</v>
      </c>
      <c r="W25" s="88">
        <f t="shared" si="3"/>
        <v>2.762</v>
      </c>
      <c r="X25" s="88">
        <f t="shared" si="3"/>
        <v>1.252</v>
      </c>
      <c r="Y25" s="88">
        <f t="shared" si="3"/>
        <v>0.245</v>
      </c>
      <c r="Z25" s="89" t="str">
        <f t="shared" si="3"/>
        <v/>
      </c>
      <c r="AA25" s="90">
        <f>SUM(AA19:AA24)</f>
        <v>22.506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12.608000000000001</v>
      </c>
      <c r="D29" s="77">
        <v>9.1790000000000003</v>
      </c>
      <c r="E29" s="77">
        <v>4.3280000000000003</v>
      </c>
      <c r="F29" s="77">
        <v>4.0069999999999997</v>
      </c>
      <c r="G29" s="77">
        <v>18.097999999999999</v>
      </c>
      <c r="H29" s="77">
        <v>26.945</v>
      </c>
      <c r="I29" s="77">
        <v>31.856999999999999</v>
      </c>
      <c r="J29" s="77">
        <v>0.28100000000000003</v>
      </c>
      <c r="K29" s="77"/>
      <c r="L29" s="77">
        <v>1.44</v>
      </c>
      <c r="M29" s="77">
        <v>4.399</v>
      </c>
      <c r="N29" s="77">
        <v>34.881999999999998</v>
      </c>
      <c r="O29" s="77">
        <v>1.4990000000000001</v>
      </c>
      <c r="P29" s="77">
        <v>0.42899999999999999</v>
      </c>
      <c r="Q29" s="77">
        <v>27.919</v>
      </c>
      <c r="R29" s="77">
        <v>6.8860000000000001</v>
      </c>
      <c r="S29" s="77">
        <v>92.003</v>
      </c>
      <c r="T29" s="77">
        <v>93.884</v>
      </c>
      <c r="U29" s="77">
        <v>94.44</v>
      </c>
      <c r="V29" s="77">
        <v>4.2430000000000003</v>
      </c>
      <c r="W29" s="77">
        <v>19.556000000000001</v>
      </c>
      <c r="X29" s="77">
        <v>22.347000000000001</v>
      </c>
      <c r="Y29" s="77">
        <v>33.421999999999997</v>
      </c>
      <c r="Z29" s="78"/>
      <c r="AA29" s="79">
        <f>SUM(B29:Z29)</f>
        <v>544.65199999999993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12.608000000000001</v>
      </c>
      <c r="D31" s="62">
        <f t="shared" si="4"/>
        <v>9.1790000000000003</v>
      </c>
      <c r="E31" s="62">
        <f t="shared" si="4"/>
        <v>4.3280000000000003</v>
      </c>
      <c r="F31" s="62">
        <f t="shared" si="4"/>
        <v>4.0069999999999997</v>
      </c>
      <c r="G31" s="62">
        <f t="shared" si="4"/>
        <v>18.097999999999999</v>
      </c>
      <c r="H31" s="62">
        <f t="shared" si="4"/>
        <v>26.945</v>
      </c>
      <c r="I31" s="62">
        <f t="shared" si="4"/>
        <v>31.856999999999999</v>
      </c>
      <c r="J31" s="62">
        <f t="shared" si="4"/>
        <v>0.28100000000000003</v>
      </c>
      <c r="K31" s="62">
        <f t="shared" si="4"/>
        <v>0</v>
      </c>
      <c r="L31" s="62">
        <f t="shared" si="4"/>
        <v>1.44</v>
      </c>
      <c r="M31" s="62">
        <f t="shared" si="4"/>
        <v>4.399</v>
      </c>
      <c r="N31" s="62">
        <f t="shared" si="4"/>
        <v>34.881999999999998</v>
      </c>
      <c r="O31" s="62">
        <f t="shared" si="4"/>
        <v>1.4990000000000001</v>
      </c>
      <c r="P31" s="62">
        <f t="shared" si="4"/>
        <v>0.42899999999999999</v>
      </c>
      <c r="Q31" s="62">
        <f t="shared" si="4"/>
        <v>27.919</v>
      </c>
      <c r="R31" s="62">
        <f t="shared" si="4"/>
        <v>6.8860000000000001</v>
      </c>
      <c r="S31" s="62">
        <f t="shared" si="4"/>
        <v>92.003</v>
      </c>
      <c r="T31" s="62">
        <f t="shared" si="4"/>
        <v>93.884</v>
      </c>
      <c r="U31" s="62">
        <f t="shared" si="4"/>
        <v>94.44</v>
      </c>
      <c r="V31" s="62">
        <f t="shared" si="4"/>
        <v>4.2430000000000003</v>
      </c>
      <c r="W31" s="62">
        <f t="shared" si="4"/>
        <v>19.556000000000001</v>
      </c>
      <c r="X31" s="62">
        <f t="shared" si="4"/>
        <v>22.347000000000001</v>
      </c>
      <c r="Y31" s="62">
        <f t="shared" si="4"/>
        <v>33.421999999999997</v>
      </c>
      <c r="Z31" s="63" t="str">
        <f t="shared" si="4"/>
        <v/>
      </c>
      <c r="AA31" s="64">
        <f>SUM(AA28:AA30)</f>
        <v>544.65199999999993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44.7</v>
      </c>
      <c r="C38" s="99">
        <v>9.3000000000000007</v>
      </c>
      <c r="D38" s="99">
        <v>22.2</v>
      </c>
      <c r="E38" s="99">
        <v>28</v>
      </c>
      <c r="F38" s="99">
        <v>31</v>
      </c>
      <c r="G38" s="99"/>
      <c r="H38" s="99">
        <v>14.1</v>
      </c>
      <c r="I38" s="99"/>
      <c r="J38" s="99">
        <v>71.5</v>
      </c>
      <c r="K38" s="99">
        <v>73</v>
      </c>
      <c r="L38" s="99">
        <v>71.3</v>
      </c>
      <c r="M38" s="99">
        <v>189.7</v>
      </c>
      <c r="N38" s="99">
        <v>140.6</v>
      </c>
      <c r="O38" s="99">
        <v>189.3</v>
      </c>
      <c r="P38" s="99">
        <v>57.3</v>
      </c>
      <c r="Q38" s="99">
        <v>18.3</v>
      </c>
      <c r="R38" s="99">
        <v>103.6</v>
      </c>
      <c r="S38" s="99">
        <v>47.7</v>
      </c>
      <c r="T38" s="99"/>
      <c r="U38" s="99"/>
      <c r="V38" s="99">
        <v>57.4</v>
      </c>
      <c r="W38" s="99"/>
      <c r="X38" s="99"/>
      <c r="Y38" s="99"/>
      <c r="Z38" s="100"/>
      <c r="AA38" s="79">
        <f t="shared" si="5"/>
        <v>1169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44.7</v>
      </c>
      <c r="C39" s="88">
        <f t="shared" si="6"/>
        <v>9.3000000000000007</v>
      </c>
      <c r="D39" s="88">
        <f t="shared" si="6"/>
        <v>22.2</v>
      </c>
      <c r="E39" s="88">
        <f t="shared" si="6"/>
        <v>28</v>
      </c>
      <c r="F39" s="88">
        <f t="shared" si="6"/>
        <v>31</v>
      </c>
      <c r="G39" s="88">
        <f t="shared" si="6"/>
        <v>0</v>
      </c>
      <c r="H39" s="88">
        <f t="shared" si="6"/>
        <v>14.1</v>
      </c>
      <c r="I39" s="88">
        <f t="shared" si="6"/>
        <v>0</v>
      </c>
      <c r="J39" s="88">
        <f t="shared" si="6"/>
        <v>71.5</v>
      </c>
      <c r="K39" s="88">
        <f t="shared" si="6"/>
        <v>73</v>
      </c>
      <c r="L39" s="88">
        <f t="shared" si="6"/>
        <v>71.3</v>
      </c>
      <c r="M39" s="88">
        <f t="shared" si="6"/>
        <v>189.7</v>
      </c>
      <c r="N39" s="88">
        <f t="shared" si="6"/>
        <v>140.6</v>
      </c>
      <c r="O39" s="88">
        <f t="shared" si="6"/>
        <v>189.3</v>
      </c>
      <c r="P39" s="88">
        <f t="shared" si="6"/>
        <v>57.3</v>
      </c>
      <c r="Q39" s="88">
        <f t="shared" si="6"/>
        <v>18.3</v>
      </c>
      <c r="R39" s="88">
        <f t="shared" si="6"/>
        <v>103.6</v>
      </c>
      <c r="S39" s="88">
        <f t="shared" si="6"/>
        <v>47.7</v>
      </c>
      <c r="T39" s="88">
        <f t="shared" si="6"/>
        <v>0</v>
      </c>
      <c r="U39" s="88">
        <f t="shared" si="6"/>
        <v>0</v>
      </c>
      <c r="V39" s="88">
        <f t="shared" si="6"/>
        <v>57.4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1169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44.7</v>
      </c>
      <c r="C46" s="99">
        <v>9.3000000000000007</v>
      </c>
      <c r="D46" s="99">
        <v>22.2</v>
      </c>
      <c r="E46" s="99">
        <v>28</v>
      </c>
      <c r="F46" s="99">
        <v>31</v>
      </c>
      <c r="G46" s="99"/>
      <c r="H46" s="99">
        <v>14.1</v>
      </c>
      <c r="I46" s="99"/>
      <c r="J46" s="99">
        <v>71.5</v>
      </c>
      <c r="K46" s="99">
        <v>73</v>
      </c>
      <c r="L46" s="99">
        <v>71.3</v>
      </c>
      <c r="M46" s="99">
        <v>189.7</v>
      </c>
      <c r="N46" s="99">
        <v>140.6</v>
      </c>
      <c r="O46" s="99">
        <v>189.3</v>
      </c>
      <c r="P46" s="99">
        <v>57.3</v>
      </c>
      <c r="Q46" s="99">
        <v>18.3</v>
      </c>
      <c r="R46" s="99">
        <v>103.6</v>
      </c>
      <c r="S46" s="99">
        <v>47.7</v>
      </c>
      <c r="T46" s="99"/>
      <c r="U46" s="99"/>
      <c r="V46" s="99">
        <v>57.4</v>
      </c>
      <c r="W46" s="99"/>
      <c r="X46" s="99"/>
      <c r="Y46" s="99"/>
      <c r="Z46" s="100"/>
      <c r="AA46" s="79">
        <f t="shared" si="7"/>
        <v>1169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44.7</v>
      </c>
      <c r="C48" s="88">
        <f t="shared" ref="C48:Z48" si="8">IF(LEN(C$2)&gt;0,SUM(C42:C47),"")</f>
        <v>9.3000000000000007</v>
      </c>
      <c r="D48" s="88">
        <f t="shared" si="8"/>
        <v>22.2</v>
      </c>
      <c r="E48" s="88">
        <f t="shared" si="8"/>
        <v>28</v>
      </c>
      <c r="F48" s="88">
        <f t="shared" si="8"/>
        <v>31</v>
      </c>
      <c r="G48" s="88">
        <f t="shared" si="8"/>
        <v>0</v>
      </c>
      <c r="H48" s="88">
        <f t="shared" si="8"/>
        <v>14.1</v>
      </c>
      <c r="I48" s="88">
        <f t="shared" si="8"/>
        <v>0</v>
      </c>
      <c r="J48" s="88">
        <f t="shared" si="8"/>
        <v>71.5</v>
      </c>
      <c r="K48" s="88">
        <f t="shared" si="8"/>
        <v>73</v>
      </c>
      <c r="L48" s="88">
        <f t="shared" si="8"/>
        <v>71.3</v>
      </c>
      <c r="M48" s="88">
        <f t="shared" si="8"/>
        <v>189.7</v>
      </c>
      <c r="N48" s="88">
        <f t="shared" si="8"/>
        <v>140.6</v>
      </c>
      <c r="O48" s="88">
        <f t="shared" si="8"/>
        <v>189.3</v>
      </c>
      <c r="P48" s="88">
        <f t="shared" si="8"/>
        <v>57.3</v>
      </c>
      <c r="Q48" s="88">
        <f t="shared" si="8"/>
        <v>18.3</v>
      </c>
      <c r="R48" s="88">
        <f t="shared" si="8"/>
        <v>103.6</v>
      </c>
      <c r="S48" s="88">
        <f t="shared" si="8"/>
        <v>47.7</v>
      </c>
      <c r="T48" s="88">
        <f t="shared" si="8"/>
        <v>0</v>
      </c>
      <c r="U48" s="88">
        <f t="shared" si="8"/>
        <v>0</v>
      </c>
      <c r="V48" s="88">
        <f t="shared" si="8"/>
        <v>57.4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1169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44.7</v>
      </c>
      <c r="C51" s="88">
        <f t="shared" si="10"/>
        <v>21.907999999999998</v>
      </c>
      <c r="D51" s="88">
        <f t="shared" si="10"/>
        <v>31.378999999999998</v>
      </c>
      <c r="E51" s="88">
        <f t="shared" si="10"/>
        <v>32.328000000000003</v>
      </c>
      <c r="F51" s="88">
        <f t="shared" si="10"/>
        <v>35.006999999999998</v>
      </c>
      <c r="G51" s="88">
        <f t="shared" si="10"/>
        <v>18.097999999999999</v>
      </c>
      <c r="H51" s="88">
        <f t="shared" si="10"/>
        <v>41.045000000000002</v>
      </c>
      <c r="I51" s="88">
        <f t="shared" si="10"/>
        <v>31.856999999999999</v>
      </c>
      <c r="J51" s="88">
        <f t="shared" si="10"/>
        <v>71.781000000000006</v>
      </c>
      <c r="K51" s="88">
        <f t="shared" si="10"/>
        <v>73</v>
      </c>
      <c r="L51" s="88">
        <f t="shared" si="10"/>
        <v>72.739999999999995</v>
      </c>
      <c r="M51" s="88">
        <f t="shared" si="10"/>
        <v>194.09899999999999</v>
      </c>
      <c r="N51" s="88">
        <f t="shared" si="10"/>
        <v>175.482</v>
      </c>
      <c r="O51" s="88">
        <f t="shared" si="10"/>
        <v>190.79900000000001</v>
      </c>
      <c r="P51" s="88">
        <f t="shared" si="10"/>
        <v>57.728999999999999</v>
      </c>
      <c r="Q51" s="88">
        <f t="shared" si="10"/>
        <v>46.219000000000001</v>
      </c>
      <c r="R51" s="88">
        <f t="shared" si="10"/>
        <v>110.48599999999999</v>
      </c>
      <c r="S51" s="88">
        <f t="shared" si="10"/>
        <v>139.703</v>
      </c>
      <c r="T51" s="88">
        <f t="shared" si="10"/>
        <v>93.884</v>
      </c>
      <c r="U51" s="88">
        <f t="shared" si="10"/>
        <v>94.44</v>
      </c>
      <c r="V51" s="88">
        <f t="shared" si="10"/>
        <v>61.643000000000001</v>
      </c>
      <c r="W51" s="88">
        <f t="shared" si="10"/>
        <v>19.556000000000001</v>
      </c>
      <c r="X51" s="88">
        <f t="shared" si="10"/>
        <v>22.346999999999998</v>
      </c>
      <c r="Y51" s="88">
        <f t="shared" si="10"/>
        <v>33.421999999999997</v>
      </c>
      <c r="Z51" s="89" t="str">
        <f t="shared" si="10"/>
        <v/>
      </c>
      <c r="AA51" s="105">
        <f>SUM(B51:Z51)</f>
        <v>1713.6520000000003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44.725000000000001</v>
      </c>
      <c r="C4" s="18">
        <v>21.952999999999999</v>
      </c>
      <c r="D4" s="18">
        <v>31.404</v>
      </c>
      <c r="E4" s="18">
        <v>32.325999999999993</v>
      </c>
      <c r="F4" s="18">
        <v>34.966000000000001</v>
      </c>
      <c r="G4" s="18">
        <v>18.098000000000003</v>
      </c>
      <c r="H4" s="18">
        <v>41.045000000000002</v>
      </c>
      <c r="I4" s="18">
        <v>31.857000000000003</v>
      </c>
      <c r="J4" s="18">
        <v>71.763000000000005</v>
      </c>
      <c r="K4" s="18">
        <v>73.030999999999992</v>
      </c>
      <c r="L4" s="18">
        <v>72.777999999999992</v>
      </c>
      <c r="M4" s="18">
        <v>194.14200000000002</v>
      </c>
      <c r="N4" s="18">
        <v>175.47799999999998</v>
      </c>
      <c r="O4" s="18">
        <v>190.83799999999999</v>
      </c>
      <c r="P4" s="18">
        <v>57.727000000000018</v>
      </c>
      <c r="Q4" s="18">
        <v>46.196999999999996</v>
      </c>
      <c r="R4" s="18">
        <v>110.45600000000002</v>
      </c>
      <c r="S4" s="18">
        <v>139.74299999999999</v>
      </c>
      <c r="T4" s="18">
        <v>93.874000000000009</v>
      </c>
      <c r="U4" s="18">
        <v>94.47</v>
      </c>
      <c r="V4" s="18">
        <v>61.653000000000006</v>
      </c>
      <c r="W4" s="18">
        <v>19.556000000000001</v>
      </c>
      <c r="X4" s="18">
        <v>22.346999999999998</v>
      </c>
      <c r="Y4" s="18">
        <v>33.422000000000004</v>
      </c>
      <c r="Z4" s="19"/>
      <c r="AA4" s="20">
        <f>SUM(B4:Z4)</f>
        <v>1713.8490000000002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393.55</v>
      </c>
      <c r="C7" s="28">
        <v>344.06</v>
      </c>
      <c r="D7" s="28">
        <v>332</v>
      </c>
      <c r="E7" s="28">
        <v>332</v>
      </c>
      <c r="F7" s="28">
        <v>332</v>
      </c>
      <c r="G7" s="28">
        <v>340</v>
      </c>
      <c r="H7" s="28">
        <v>423.33</v>
      </c>
      <c r="I7" s="28">
        <v>447.64</v>
      </c>
      <c r="J7" s="28">
        <v>390.36</v>
      </c>
      <c r="K7" s="28">
        <v>320</v>
      </c>
      <c r="L7" s="28">
        <v>240.33</v>
      </c>
      <c r="M7" s="28">
        <v>242</v>
      </c>
      <c r="N7" s="28">
        <v>244.22</v>
      </c>
      <c r="O7" s="28">
        <v>225.6</v>
      </c>
      <c r="P7" s="28">
        <v>239.13</v>
      </c>
      <c r="Q7" s="28">
        <v>312.38</v>
      </c>
      <c r="R7" s="28">
        <v>366.97</v>
      </c>
      <c r="S7" s="28">
        <v>402.35</v>
      </c>
      <c r="T7" s="28">
        <v>468</v>
      </c>
      <c r="U7" s="28">
        <v>475</v>
      </c>
      <c r="V7" s="28">
        <v>420</v>
      </c>
      <c r="W7" s="28">
        <v>353.86</v>
      </c>
      <c r="X7" s="28">
        <v>370.17</v>
      </c>
      <c r="Y7" s="28">
        <v>361.63</v>
      </c>
      <c r="Z7" s="29"/>
      <c r="AA7" s="30">
        <f>IF(SUM(B7:Z7)&lt;&gt;0,AVERAGEIF(B7:Z7,"&lt;&gt;"""),"")</f>
        <v>349.02416666666676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>
        <v>90</v>
      </c>
      <c r="T12" s="52"/>
      <c r="U12" s="52"/>
      <c r="V12" s="52"/>
      <c r="W12" s="52"/>
      <c r="X12" s="52"/>
      <c r="Y12" s="52"/>
      <c r="Z12" s="53"/>
      <c r="AA12" s="54">
        <f t="shared" si="0"/>
        <v>140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2.2589999999999999</v>
      </c>
      <c r="C14" s="57"/>
      <c r="D14" s="57"/>
      <c r="E14" s="57"/>
      <c r="F14" s="57"/>
      <c r="G14" s="57"/>
      <c r="H14" s="57"/>
      <c r="I14" s="57"/>
      <c r="J14" s="57">
        <v>1.194</v>
      </c>
      <c r="K14" s="57">
        <v>7.476</v>
      </c>
      <c r="L14" s="57">
        <v>4.16</v>
      </c>
      <c r="M14" s="57">
        <v>1.871</v>
      </c>
      <c r="N14" s="57"/>
      <c r="O14" s="57">
        <v>7.6530000000000005</v>
      </c>
      <c r="P14" s="57">
        <v>8.4619999999999997</v>
      </c>
      <c r="Q14" s="57">
        <v>3.9630000000000001</v>
      </c>
      <c r="R14" s="57">
        <v>30.823</v>
      </c>
      <c r="S14" s="57">
        <v>28.061</v>
      </c>
      <c r="T14" s="57">
        <v>2.1739999999999999</v>
      </c>
      <c r="U14" s="57">
        <v>15.122</v>
      </c>
      <c r="V14" s="57">
        <v>24.341999999999999</v>
      </c>
      <c r="W14" s="57">
        <v>3.5009999999999999</v>
      </c>
      <c r="X14" s="57">
        <v>4.7169999999999996</v>
      </c>
      <c r="Y14" s="57">
        <v>0.188</v>
      </c>
      <c r="Z14" s="58"/>
      <c r="AA14" s="59">
        <f t="shared" si="0"/>
        <v>145.96600000000001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2.2589999999999999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1.194</v>
      </c>
      <c r="K16" s="62">
        <f t="shared" si="1"/>
        <v>7.476</v>
      </c>
      <c r="L16" s="62">
        <f t="shared" si="1"/>
        <v>4.16</v>
      </c>
      <c r="M16" s="62">
        <f t="shared" si="1"/>
        <v>1.871</v>
      </c>
      <c r="N16" s="62">
        <f t="shared" si="1"/>
        <v>0</v>
      </c>
      <c r="O16" s="62">
        <f t="shared" si="1"/>
        <v>7.6530000000000005</v>
      </c>
      <c r="P16" s="62">
        <f t="shared" si="1"/>
        <v>8.4619999999999997</v>
      </c>
      <c r="Q16" s="62">
        <f t="shared" si="1"/>
        <v>3.9630000000000001</v>
      </c>
      <c r="R16" s="62">
        <f t="shared" si="1"/>
        <v>80.823000000000008</v>
      </c>
      <c r="S16" s="62">
        <f t="shared" si="1"/>
        <v>118.06100000000001</v>
      </c>
      <c r="T16" s="62">
        <f t="shared" si="1"/>
        <v>2.1739999999999999</v>
      </c>
      <c r="U16" s="62">
        <f t="shared" si="1"/>
        <v>15.122</v>
      </c>
      <c r="V16" s="62">
        <f t="shared" si="1"/>
        <v>24.341999999999999</v>
      </c>
      <c r="W16" s="62">
        <f t="shared" si="1"/>
        <v>3.5009999999999999</v>
      </c>
      <c r="X16" s="62">
        <f t="shared" si="1"/>
        <v>4.7169999999999996</v>
      </c>
      <c r="Y16" s="62">
        <f t="shared" si="1"/>
        <v>0.188</v>
      </c>
      <c r="Z16" s="63" t="str">
        <f t="shared" si="1"/>
        <v/>
      </c>
      <c r="AA16" s="64">
        <f>SUM(AA10:AA15)</f>
        <v>285.96600000000001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9.6</v>
      </c>
      <c r="C20" s="77">
        <v>0.40200000000000002</v>
      </c>
      <c r="D20" s="77">
        <v>6.5490000000000004</v>
      </c>
      <c r="E20" s="77">
        <v>6.532</v>
      </c>
      <c r="F20" s="77">
        <v>6.3120000000000003</v>
      </c>
      <c r="G20" s="77"/>
      <c r="H20" s="77">
        <v>7.06</v>
      </c>
      <c r="I20" s="77"/>
      <c r="J20" s="77">
        <v>5.6619999999999999</v>
      </c>
      <c r="K20" s="77">
        <v>1.111</v>
      </c>
      <c r="L20" s="77">
        <v>1.1000000000000001</v>
      </c>
      <c r="M20" s="77">
        <v>1.0840000000000001</v>
      </c>
      <c r="N20" s="77">
        <v>1.0640000000000001</v>
      </c>
      <c r="O20" s="77">
        <v>1.032</v>
      </c>
      <c r="P20" s="77">
        <v>0.96499999999999997</v>
      </c>
      <c r="Q20" s="77">
        <v>0.91100000000000003</v>
      </c>
      <c r="R20" s="77">
        <v>0.89600000000000002</v>
      </c>
      <c r="S20" s="77"/>
      <c r="T20" s="77">
        <v>0.872</v>
      </c>
      <c r="U20" s="77">
        <v>0.84199999999999997</v>
      </c>
      <c r="V20" s="77">
        <v>8.0519999999999996</v>
      </c>
      <c r="W20" s="77">
        <v>0.70499999999999996</v>
      </c>
      <c r="X20" s="77">
        <v>0.67700000000000005</v>
      </c>
      <c r="Y20" s="77">
        <v>7.5589999999999993</v>
      </c>
      <c r="Z20" s="78"/>
      <c r="AA20" s="79">
        <f t="shared" si="2"/>
        <v>68.986999999999995</v>
      </c>
    </row>
    <row r="21" spans="1:27" ht="24.95" customHeight="1" x14ac:dyDescent="0.2">
      <c r="A21" s="75" t="s">
        <v>16</v>
      </c>
      <c r="B21" s="80">
        <v>32.866</v>
      </c>
      <c r="C21" s="81">
        <v>21.550999999999998</v>
      </c>
      <c r="D21" s="81">
        <v>24.855</v>
      </c>
      <c r="E21" s="81">
        <v>25.794</v>
      </c>
      <c r="F21" s="81">
        <v>28.654</v>
      </c>
      <c r="G21" s="81">
        <v>18.098000000000003</v>
      </c>
      <c r="H21" s="81">
        <v>33.984999999999999</v>
      </c>
      <c r="I21" s="81">
        <v>31.857000000000003</v>
      </c>
      <c r="J21" s="81">
        <v>64.907000000000011</v>
      </c>
      <c r="K21" s="81">
        <v>64.444000000000003</v>
      </c>
      <c r="L21" s="81">
        <v>67.518000000000001</v>
      </c>
      <c r="M21" s="81">
        <v>66.186999999999998</v>
      </c>
      <c r="N21" s="81">
        <v>49.414000000000001</v>
      </c>
      <c r="O21" s="81">
        <v>57.152999999999999</v>
      </c>
      <c r="P21" s="81">
        <v>48.300000000000011</v>
      </c>
      <c r="Q21" s="81">
        <v>41.322999999999993</v>
      </c>
      <c r="R21" s="81">
        <v>28.736999999999995</v>
      </c>
      <c r="S21" s="81">
        <v>21.681999999999999</v>
      </c>
      <c r="T21" s="81">
        <v>24.027999999999999</v>
      </c>
      <c r="U21" s="81">
        <v>22.405999999999999</v>
      </c>
      <c r="V21" s="81">
        <v>29.259</v>
      </c>
      <c r="W21" s="81">
        <v>15.349999999999998</v>
      </c>
      <c r="X21" s="81">
        <v>16.952999999999999</v>
      </c>
      <c r="Y21" s="81">
        <v>25.674999999999997</v>
      </c>
      <c r="Z21" s="78"/>
      <c r="AA21" s="79">
        <f t="shared" si="2"/>
        <v>860.99599999999998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42.466000000000001</v>
      </c>
      <c r="C25" s="88">
        <f t="shared" si="3"/>
        <v>21.952999999999999</v>
      </c>
      <c r="D25" s="88">
        <f t="shared" si="3"/>
        <v>31.404</v>
      </c>
      <c r="E25" s="88">
        <f t="shared" si="3"/>
        <v>32.326000000000001</v>
      </c>
      <c r="F25" s="88">
        <f t="shared" si="3"/>
        <v>34.966000000000001</v>
      </c>
      <c r="G25" s="88">
        <f t="shared" si="3"/>
        <v>18.098000000000003</v>
      </c>
      <c r="H25" s="88">
        <f t="shared" si="3"/>
        <v>41.045000000000002</v>
      </c>
      <c r="I25" s="88">
        <f t="shared" si="3"/>
        <v>31.857000000000003</v>
      </c>
      <c r="J25" s="88">
        <f t="shared" si="3"/>
        <v>70.569000000000017</v>
      </c>
      <c r="K25" s="88">
        <f t="shared" si="3"/>
        <v>65.555000000000007</v>
      </c>
      <c r="L25" s="88">
        <f t="shared" si="3"/>
        <v>68.617999999999995</v>
      </c>
      <c r="M25" s="88">
        <f t="shared" si="3"/>
        <v>192.27100000000002</v>
      </c>
      <c r="N25" s="88">
        <f t="shared" si="3"/>
        <v>175.47800000000001</v>
      </c>
      <c r="O25" s="88">
        <f t="shared" si="3"/>
        <v>183.185</v>
      </c>
      <c r="P25" s="88">
        <f t="shared" si="3"/>
        <v>49.265000000000015</v>
      </c>
      <c r="Q25" s="88">
        <f t="shared" si="3"/>
        <v>42.233999999999995</v>
      </c>
      <c r="R25" s="88">
        <f t="shared" si="3"/>
        <v>29.632999999999996</v>
      </c>
      <c r="S25" s="88">
        <f t="shared" si="3"/>
        <v>21.681999999999999</v>
      </c>
      <c r="T25" s="88">
        <f t="shared" si="3"/>
        <v>24.9</v>
      </c>
      <c r="U25" s="88">
        <f t="shared" si="3"/>
        <v>23.247999999999998</v>
      </c>
      <c r="V25" s="88">
        <f t="shared" si="3"/>
        <v>37.311</v>
      </c>
      <c r="W25" s="88">
        <f t="shared" si="3"/>
        <v>16.054999999999996</v>
      </c>
      <c r="X25" s="88">
        <f t="shared" si="3"/>
        <v>17.63</v>
      </c>
      <c r="Y25" s="88">
        <f t="shared" si="3"/>
        <v>33.233999999999995</v>
      </c>
      <c r="Z25" s="89">
        <f t="shared" si="3"/>
        <v>0</v>
      </c>
      <c r="AA25" s="90">
        <f t="shared" si="3"/>
        <v>1304.9829999999999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44.725000000000001</v>
      </c>
      <c r="C29" s="77">
        <v>21.952999999999999</v>
      </c>
      <c r="D29" s="77">
        <v>31.404</v>
      </c>
      <c r="E29" s="77">
        <v>32.326000000000001</v>
      </c>
      <c r="F29" s="77">
        <v>34.966000000000001</v>
      </c>
      <c r="G29" s="77">
        <v>18.097999999999999</v>
      </c>
      <c r="H29" s="77">
        <v>41.045000000000002</v>
      </c>
      <c r="I29" s="77">
        <v>31.856999999999999</v>
      </c>
      <c r="J29" s="77">
        <v>71.763000000000005</v>
      </c>
      <c r="K29" s="77">
        <v>73.031000000000006</v>
      </c>
      <c r="L29" s="77">
        <v>72.778000000000006</v>
      </c>
      <c r="M29" s="77">
        <v>194.142</v>
      </c>
      <c r="N29" s="77">
        <v>175.47800000000001</v>
      </c>
      <c r="O29" s="77">
        <v>190.83799999999999</v>
      </c>
      <c r="P29" s="77">
        <v>57.726999999999997</v>
      </c>
      <c r="Q29" s="77">
        <v>46.197000000000003</v>
      </c>
      <c r="R29" s="77">
        <v>110.456</v>
      </c>
      <c r="S29" s="77">
        <v>139.74299999999999</v>
      </c>
      <c r="T29" s="77">
        <v>27.074000000000002</v>
      </c>
      <c r="U29" s="77">
        <v>38.369999999999997</v>
      </c>
      <c r="V29" s="77">
        <v>61.652999999999999</v>
      </c>
      <c r="W29" s="77">
        <v>19.556000000000001</v>
      </c>
      <c r="X29" s="77">
        <v>22.347000000000001</v>
      </c>
      <c r="Y29" s="77">
        <v>33.421999999999997</v>
      </c>
      <c r="Z29" s="78"/>
      <c r="AA29" s="79">
        <f>SUM(B29:Z29)</f>
        <v>1590.9489999999998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44.725000000000001</v>
      </c>
      <c r="C31" s="62">
        <f t="shared" si="4"/>
        <v>21.952999999999999</v>
      </c>
      <c r="D31" s="62">
        <f t="shared" si="4"/>
        <v>31.404</v>
      </c>
      <c r="E31" s="62">
        <f t="shared" si="4"/>
        <v>32.326000000000001</v>
      </c>
      <c r="F31" s="62">
        <f t="shared" si="4"/>
        <v>34.966000000000001</v>
      </c>
      <c r="G31" s="62">
        <f t="shared" si="4"/>
        <v>18.097999999999999</v>
      </c>
      <c r="H31" s="62">
        <f t="shared" si="4"/>
        <v>41.045000000000002</v>
      </c>
      <c r="I31" s="62">
        <f t="shared" si="4"/>
        <v>31.856999999999999</v>
      </c>
      <c r="J31" s="62">
        <f t="shared" si="4"/>
        <v>71.763000000000005</v>
      </c>
      <c r="K31" s="62">
        <f t="shared" si="4"/>
        <v>73.031000000000006</v>
      </c>
      <c r="L31" s="62">
        <f t="shared" si="4"/>
        <v>72.778000000000006</v>
      </c>
      <c r="M31" s="62">
        <f t="shared" si="4"/>
        <v>194.142</v>
      </c>
      <c r="N31" s="62">
        <f t="shared" si="4"/>
        <v>175.47800000000001</v>
      </c>
      <c r="O31" s="62">
        <f t="shared" si="4"/>
        <v>190.83799999999999</v>
      </c>
      <c r="P31" s="62">
        <f t="shared" si="4"/>
        <v>57.726999999999997</v>
      </c>
      <c r="Q31" s="62">
        <f t="shared" si="4"/>
        <v>46.197000000000003</v>
      </c>
      <c r="R31" s="62">
        <f t="shared" si="4"/>
        <v>110.456</v>
      </c>
      <c r="S31" s="62">
        <f t="shared" si="4"/>
        <v>139.74299999999999</v>
      </c>
      <c r="T31" s="62">
        <f t="shared" si="4"/>
        <v>27.074000000000002</v>
      </c>
      <c r="U31" s="62">
        <f t="shared" si="4"/>
        <v>38.369999999999997</v>
      </c>
      <c r="V31" s="62">
        <f t="shared" si="4"/>
        <v>61.652999999999999</v>
      </c>
      <c r="W31" s="62">
        <f t="shared" si="4"/>
        <v>19.556000000000001</v>
      </c>
      <c r="X31" s="62">
        <f t="shared" si="4"/>
        <v>22.347000000000001</v>
      </c>
      <c r="Y31" s="62">
        <f t="shared" si="4"/>
        <v>33.421999999999997</v>
      </c>
      <c r="Z31" s="63">
        <f t="shared" si="4"/>
        <v>0</v>
      </c>
      <c r="AA31" s="64">
        <f t="shared" si="4"/>
        <v>1590.9489999999998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66.8</v>
      </c>
      <c r="U38" s="99">
        <v>56.1</v>
      </c>
      <c r="V38" s="99"/>
      <c r="W38" s="99"/>
      <c r="X38" s="99"/>
      <c r="Y38" s="99"/>
      <c r="Z38" s="100"/>
      <c r="AA38" s="79">
        <f t="shared" si="5"/>
        <v>122.9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66.8</v>
      </c>
      <c r="U39" s="88">
        <f t="shared" si="6"/>
        <v>56.1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66.8</v>
      </c>
      <c r="U46" s="99">
        <v>56.1</v>
      </c>
      <c r="V46" s="99"/>
      <c r="W46" s="99"/>
      <c r="X46" s="99"/>
      <c r="Y46" s="99"/>
      <c r="Z46" s="100"/>
      <c r="AA46" s="79">
        <f t="shared" si="7"/>
        <v>122.9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66.8</v>
      </c>
      <c r="U48" s="88">
        <f t="shared" si="8"/>
        <v>56.1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44.725000000000001</v>
      </c>
      <c r="C51" s="88">
        <f t="shared" si="10"/>
        <v>21.952999999999999</v>
      </c>
      <c r="D51" s="88">
        <f t="shared" si="10"/>
        <v>31.404</v>
      </c>
      <c r="E51" s="88">
        <f t="shared" si="10"/>
        <v>32.326000000000001</v>
      </c>
      <c r="F51" s="88">
        <f t="shared" si="10"/>
        <v>34.966000000000001</v>
      </c>
      <c r="G51" s="88">
        <f t="shared" si="10"/>
        <v>18.098000000000003</v>
      </c>
      <c r="H51" s="88">
        <f t="shared" si="10"/>
        <v>41.045000000000002</v>
      </c>
      <c r="I51" s="88">
        <f t="shared" si="10"/>
        <v>31.857000000000003</v>
      </c>
      <c r="J51" s="88">
        <f t="shared" si="10"/>
        <v>71.763000000000019</v>
      </c>
      <c r="K51" s="88">
        <f t="shared" si="10"/>
        <v>73.031000000000006</v>
      </c>
      <c r="L51" s="88">
        <f t="shared" si="10"/>
        <v>72.777999999999992</v>
      </c>
      <c r="M51" s="88">
        <f t="shared" si="10"/>
        <v>194.14200000000002</v>
      </c>
      <c r="N51" s="88">
        <f t="shared" si="10"/>
        <v>175.47800000000001</v>
      </c>
      <c r="O51" s="88">
        <f t="shared" si="10"/>
        <v>190.83799999999999</v>
      </c>
      <c r="P51" s="88">
        <f t="shared" si="10"/>
        <v>57.727000000000018</v>
      </c>
      <c r="Q51" s="88">
        <f t="shared" si="10"/>
        <v>46.196999999999996</v>
      </c>
      <c r="R51" s="88">
        <f t="shared" si="10"/>
        <v>110.456</v>
      </c>
      <c r="S51" s="88">
        <f t="shared" si="10"/>
        <v>139.74299999999999</v>
      </c>
      <c r="T51" s="88">
        <f t="shared" si="10"/>
        <v>93.873999999999995</v>
      </c>
      <c r="U51" s="88">
        <f t="shared" si="10"/>
        <v>94.47</v>
      </c>
      <c r="V51" s="88">
        <f t="shared" si="10"/>
        <v>61.652999999999999</v>
      </c>
      <c r="W51" s="88">
        <f t="shared" si="10"/>
        <v>19.555999999999997</v>
      </c>
      <c r="X51" s="88">
        <f t="shared" si="10"/>
        <v>22.346999999999998</v>
      </c>
      <c r="Y51" s="88">
        <f t="shared" si="10"/>
        <v>33.421999999999997</v>
      </c>
      <c r="Z51" s="89">
        <f t="shared" si="10"/>
        <v>0</v>
      </c>
      <c r="AA51" s="105">
        <f>SUM(B51:Z51)</f>
        <v>1713.8489999999999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-44.7</v>
      </c>
      <c r="C4" s="18">
        <v>-9.3000000000000007</v>
      </c>
      <c r="D4" s="18">
        <v>-22.2</v>
      </c>
      <c r="E4" s="18">
        <v>-28</v>
      </c>
      <c r="F4" s="18">
        <v>-31</v>
      </c>
      <c r="G4" s="18"/>
      <c r="H4" s="18">
        <v>-14.1</v>
      </c>
      <c r="I4" s="18"/>
      <c r="J4" s="18">
        <v>-71.5</v>
      </c>
      <c r="K4" s="18">
        <v>-73</v>
      </c>
      <c r="L4" s="18">
        <v>-71.3</v>
      </c>
      <c r="M4" s="18">
        <v>-189.7</v>
      </c>
      <c r="N4" s="18">
        <v>-140.6</v>
      </c>
      <c r="O4" s="18">
        <v>-189.3</v>
      </c>
      <c r="P4" s="18">
        <v>-57.3</v>
      </c>
      <c r="Q4" s="18">
        <v>-18.3</v>
      </c>
      <c r="R4" s="18">
        <v>-103.6</v>
      </c>
      <c r="S4" s="18">
        <v>-47.7</v>
      </c>
      <c r="T4" s="18">
        <v>66.8</v>
      </c>
      <c r="U4" s="18">
        <v>56.1</v>
      </c>
      <c r="V4" s="18">
        <v>-57.4</v>
      </c>
      <c r="W4" s="18"/>
      <c r="X4" s="18"/>
      <c r="Y4" s="18"/>
      <c r="Z4" s="19"/>
      <c r="AA4" s="112">
        <f>SUM(B4:Z4)</f>
        <v>-1046.0999999999999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393.55</v>
      </c>
      <c r="C7" s="118">
        <v>344.06</v>
      </c>
      <c r="D7" s="118">
        <v>332</v>
      </c>
      <c r="E7" s="118">
        <v>332</v>
      </c>
      <c r="F7" s="118">
        <v>332</v>
      </c>
      <c r="G7" s="118">
        <v>340</v>
      </c>
      <c r="H7" s="118">
        <v>423.33</v>
      </c>
      <c r="I7" s="118">
        <v>447.64</v>
      </c>
      <c r="J7" s="118">
        <v>390.36</v>
      </c>
      <c r="K7" s="118">
        <v>320</v>
      </c>
      <c r="L7" s="118">
        <v>240.33</v>
      </c>
      <c r="M7" s="118">
        <v>242</v>
      </c>
      <c r="N7" s="118">
        <v>244.22</v>
      </c>
      <c r="O7" s="118">
        <v>225.6</v>
      </c>
      <c r="P7" s="118">
        <v>239.13</v>
      </c>
      <c r="Q7" s="118">
        <v>312.38</v>
      </c>
      <c r="R7" s="118">
        <v>366.97</v>
      </c>
      <c r="S7" s="118">
        <v>402.35</v>
      </c>
      <c r="T7" s="118">
        <v>468</v>
      </c>
      <c r="U7" s="118">
        <v>475</v>
      </c>
      <c r="V7" s="118">
        <v>420</v>
      </c>
      <c r="W7" s="118">
        <v>353.86</v>
      </c>
      <c r="X7" s="118">
        <v>370.17</v>
      </c>
      <c r="Y7" s="118">
        <v>361.63</v>
      </c>
      <c r="Z7" s="119"/>
      <c r="AA7" s="120">
        <f>IF(SUM(B7:Z7)&lt;&gt;0,AVERAGEIF(B7:Z7,"&lt;&gt;"""),"")</f>
        <v>349.02416666666676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44.7</v>
      </c>
      <c r="C15" s="134">
        <v>9.3000000000000007</v>
      </c>
      <c r="D15" s="134">
        <v>22.2</v>
      </c>
      <c r="E15" s="134">
        <v>28</v>
      </c>
      <c r="F15" s="134">
        <v>31</v>
      </c>
      <c r="G15" s="134"/>
      <c r="H15" s="134">
        <v>14.1</v>
      </c>
      <c r="I15" s="134"/>
      <c r="J15" s="134">
        <v>71.5</v>
      </c>
      <c r="K15" s="134">
        <v>73</v>
      </c>
      <c r="L15" s="134">
        <v>71.3</v>
      </c>
      <c r="M15" s="134">
        <v>189.7</v>
      </c>
      <c r="N15" s="134">
        <v>140.6</v>
      </c>
      <c r="O15" s="134">
        <v>189.3</v>
      </c>
      <c r="P15" s="134">
        <v>57.3</v>
      </c>
      <c r="Q15" s="134">
        <v>18.3</v>
      </c>
      <c r="R15" s="134">
        <v>103.6</v>
      </c>
      <c r="S15" s="134">
        <v>47.7</v>
      </c>
      <c r="T15" s="134"/>
      <c r="U15" s="134"/>
      <c r="V15" s="134">
        <v>57.4</v>
      </c>
      <c r="W15" s="134"/>
      <c r="X15" s="134"/>
      <c r="Y15" s="134"/>
      <c r="Z15" s="132"/>
      <c r="AA15" s="133">
        <f t="shared" si="0"/>
        <v>1169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44.7</v>
      </c>
      <c r="C16" s="136">
        <f t="shared" si="1"/>
        <v>9.3000000000000007</v>
      </c>
      <c r="D16" s="136">
        <f t="shared" si="1"/>
        <v>22.2</v>
      </c>
      <c r="E16" s="136">
        <f t="shared" si="1"/>
        <v>28</v>
      </c>
      <c r="F16" s="136">
        <f t="shared" si="1"/>
        <v>31</v>
      </c>
      <c r="G16" s="136">
        <f t="shared" si="1"/>
        <v>0</v>
      </c>
      <c r="H16" s="136">
        <f t="shared" si="1"/>
        <v>14.1</v>
      </c>
      <c r="I16" s="136">
        <f t="shared" si="1"/>
        <v>0</v>
      </c>
      <c r="J16" s="136">
        <f t="shared" si="1"/>
        <v>71.5</v>
      </c>
      <c r="K16" s="136">
        <f t="shared" si="1"/>
        <v>73</v>
      </c>
      <c r="L16" s="136">
        <f t="shared" si="1"/>
        <v>71.3</v>
      </c>
      <c r="M16" s="136">
        <f t="shared" si="1"/>
        <v>189.7</v>
      </c>
      <c r="N16" s="136">
        <f t="shared" si="1"/>
        <v>140.6</v>
      </c>
      <c r="O16" s="136">
        <f t="shared" si="1"/>
        <v>189.3</v>
      </c>
      <c r="P16" s="136">
        <f t="shared" si="1"/>
        <v>57.3</v>
      </c>
      <c r="Q16" s="136">
        <f t="shared" si="1"/>
        <v>18.3</v>
      </c>
      <c r="R16" s="136">
        <f t="shared" si="1"/>
        <v>103.6</v>
      </c>
      <c r="S16" s="136">
        <f t="shared" si="1"/>
        <v>47.7</v>
      </c>
      <c r="T16" s="136">
        <f t="shared" si="1"/>
        <v>0</v>
      </c>
      <c r="U16" s="136">
        <f t="shared" si="1"/>
        <v>0</v>
      </c>
      <c r="V16" s="136">
        <f t="shared" si="1"/>
        <v>57.4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1169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66.8</v>
      </c>
      <c r="U23" s="134">
        <v>56.1</v>
      </c>
      <c r="V23" s="134"/>
      <c r="W23" s="134"/>
      <c r="X23" s="134"/>
      <c r="Y23" s="134"/>
      <c r="Z23" s="132"/>
      <c r="AA23" s="133">
        <f t="shared" si="2"/>
        <v>122.9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66.8</v>
      </c>
      <c r="U24" s="136">
        <f t="shared" si="3"/>
        <v>56.1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2022-03-09T14:23:04Z</dcterms:created>
  <dcterms:modified xsi:type="dcterms:W3CDTF">2022-03-09T14:23:05Z</dcterms:modified>
</cp:coreProperties>
</file>