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<sst xmlns="http://schemas.openxmlformats.org/spreadsheetml/2006/main" count="117" uniqueCount="53">
  <si>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08/03/2022 16:41:59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</si>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</sst>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78.887</c:v>
                </c:pt>
                <c:pt idx="1">
                  <c:v>6</c:v>
                </c:pt>
                <c:pt idx="5">
                  <c:v>6</c:v>
                </c:pt>
                <c:pt idx="6">
                  <c:v>60.293999999999997</c:v>
                </c:pt>
                <c:pt idx="15">
                  <c:v>60</c:v>
                </c:pt>
                <c:pt idx="16">
                  <c:v>250</c:v>
                </c:pt>
                <c:pt idx="17">
                  <c:v>174.316</c:v>
                </c:pt>
                <c:pt idx="18">
                  <c:v>134</c:v>
                </c:pt>
                <c:pt idx="19">
                  <c:v>133</c:v>
                </c:pt>
                <c:pt idx="20">
                  <c:v>250</c:v>
                </c:pt>
                <c:pt idx="21">
                  <c:v>151.40799999999999</c:v>
                </c:pt>
                <c:pt idx="22">
                  <c:v>31.776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194.8</c:v>
                </c:pt>
                <c:pt idx="6">
                  <c:v>0</c:v>
                </c:pt>
                <c:pt idx="7">
                  <c:v>301.3</c:v>
                </c:pt>
                <c:pt idx="8">
                  <c:v>173.7</c:v>
                </c:pt>
                <c:pt idx="9">
                  <c:v>200.7</c:v>
                </c:pt>
                <c:pt idx="10">
                  <c:v>92.5</c:v>
                </c:pt>
                <c:pt idx="11">
                  <c:v>114.9</c:v>
                </c:pt>
                <c:pt idx="12">
                  <c:v>132.9</c:v>
                </c:pt>
                <c:pt idx="13">
                  <c:v>173.2</c:v>
                </c:pt>
                <c:pt idx="14">
                  <c:v>54.7</c:v>
                </c:pt>
                <c:pt idx="15">
                  <c:v>83.2</c:v>
                </c:pt>
                <c:pt idx="16">
                  <c:v>55.1</c:v>
                </c:pt>
                <c:pt idx="17">
                  <c:v>0</c:v>
                </c:pt>
                <c:pt idx="18">
                  <c:v>52.3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60.542999999999999</c:v>
                </c:pt>
                <c:pt idx="2">
                  <c:v>17.356999999999999</c:v>
                </c:pt>
                <c:pt idx="3">
                  <c:v>13.541</c:v>
                </c:pt>
                <c:pt idx="4">
                  <c:v>19.481000000000002</c:v>
                </c:pt>
                <c:pt idx="5">
                  <c:v>38.394000000000005</c:v>
                </c:pt>
                <c:pt idx="6">
                  <c:v>4.2079999999999993</c:v>
                </c:pt>
                <c:pt idx="8">
                  <c:v>6.0000000000000001E-3</c:v>
                </c:pt>
                <c:pt idx="9">
                  <c:v>8.2000000000000003E-2</c:v>
                </c:pt>
                <c:pt idx="14">
                  <c:v>0.08</c:v>
                </c:pt>
                <c:pt idx="16">
                  <c:v>6.0000000000000001E-3</c:v>
                </c:pt>
                <c:pt idx="23">
                  <c:v>27.559999999999995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648456"/>
        <c:axId val="315648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78.886999999999986</c:v>
                </c:pt>
                <c:pt idx="1">
                  <c:v>67.50800000000001</c:v>
                </c:pt>
                <c:pt idx="2">
                  <c:v>17.747000000000003</c:v>
                </c:pt>
                <c:pt idx="3">
                  <c:v>14.446999999999999</c:v>
                </c:pt>
                <c:pt idx="4">
                  <c:v>19.620999999999999</c:v>
                </c:pt>
                <c:pt idx="5">
                  <c:v>239.196</c:v>
                </c:pt>
                <c:pt idx="6">
                  <c:v>64.50200000000001</c:v>
                </c:pt>
                <c:pt idx="7">
                  <c:v>301.32800000000003</c:v>
                </c:pt>
                <c:pt idx="8">
                  <c:v>173.84699999999998</c:v>
                </c:pt>
                <c:pt idx="9">
                  <c:v>204.94400000000002</c:v>
                </c:pt>
                <c:pt idx="10">
                  <c:v>95.073000000000022</c:v>
                </c:pt>
                <c:pt idx="11">
                  <c:v>119.027</c:v>
                </c:pt>
                <c:pt idx="12">
                  <c:v>139.36500000000004</c:v>
                </c:pt>
                <c:pt idx="13">
                  <c:v>178.76900000000003</c:v>
                </c:pt>
                <c:pt idx="14">
                  <c:v>58.120000000000005</c:v>
                </c:pt>
                <c:pt idx="15">
                  <c:v>143.55399999999997</c:v>
                </c:pt>
                <c:pt idx="16">
                  <c:v>305.12699999999995</c:v>
                </c:pt>
                <c:pt idx="17">
                  <c:v>174.316</c:v>
                </c:pt>
                <c:pt idx="18">
                  <c:v>186.61600000000001</c:v>
                </c:pt>
                <c:pt idx="19">
                  <c:v>135.113</c:v>
                </c:pt>
                <c:pt idx="20">
                  <c:v>251.10000000000002</c:v>
                </c:pt>
                <c:pt idx="21">
                  <c:v>151.40800000000002</c:v>
                </c:pt>
                <c:pt idx="22">
                  <c:v>31.776</c:v>
                </c:pt>
                <c:pt idx="23">
                  <c:v>27.560000000000006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48456"/>
        <c:axId val="315648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285</c:v>
                </c:pt>
                <c:pt idx="1">
                  <c:v>352.17</c:v>
                </c:pt>
                <c:pt idx="2">
                  <c:v>215.68</c:v>
                </c:pt>
                <c:pt idx="3">
                  <c:v>214.7</c:v>
                </c:pt>
                <c:pt idx="4">
                  <c:v>241.08</c:v>
                </c:pt>
                <c:pt idx="5">
                  <c:v>385.01</c:v>
                </c:pt>
                <c:pt idx="6">
                  <c:v>336.97</c:v>
                </c:pt>
                <c:pt idx="7">
                  <c:v>426.9</c:v>
                </c:pt>
                <c:pt idx="8">
                  <c:v>383.04</c:v>
                </c:pt>
                <c:pt idx="9">
                  <c:v>328.93</c:v>
                </c:pt>
                <c:pt idx="10">
                  <c:v>257.05</c:v>
                </c:pt>
                <c:pt idx="11">
                  <c:v>232.88</c:v>
                </c:pt>
                <c:pt idx="12">
                  <c:v>230.48</c:v>
                </c:pt>
                <c:pt idx="13">
                  <c:v>225.43</c:v>
                </c:pt>
                <c:pt idx="14">
                  <c:v>260</c:v>
                </c:pt>
                <c:pt idx="15">
                  <c:v>311.33999999999997</c:v>
                </c:pt>
                <c:pt idx="16">
                  <c:v>378.81</c:v>
                </c:pt>
                <c:pt idx="17">
                  <c:v>421.56</c:v>
                </c:pt>
                <c:pt idx="18">
                  <c:v>506.69</c:v>
                </c:pt>
                <c:pt idx="19">
                  <c:v>504.61</c:v>
                </c:pt>
                <c:pt idx="20">
                  <c:v>382.82</c:v>
                </c:pt>
                <c:pt idx="21">
                  <c:v>338.2</c:v>
                </c:pt>
                <c:pt idx="22">
                  <c:v>338.24</c:v>
                </c:pt>
                <c:pt idx="23">
                  <c:v>221.24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49632"/>
        <c:axId val="315649240"/>
      </c:lineChart>
      <c:catAx>
        <c:axId val="315648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48848"/>
        <c:crosses val="autoZero"/>
        <c:auto val="1"/>
        <c:lblAlgn val="ctr"/>
        <c:lblOffset val="100"/>
        <c:noMultiLvlLbl val="0"/>
      </c:catAx>
      <c:valAx>
        <c:axId val="31564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48456"/>
        <c:crosses val="autoZero"/>
        <c:crossBetween val="between"/>
      </c:valAx>
      <c:valAx>
        <c:axId val="315649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49632"/>
        <c:crosses val="max"/>
        <c:crossBetween val="between"/>
      </c:valAx>
      <c:catAx>
        <c:axId val="315649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649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78.887</v>
      </c>
      <c r="C4" s="18">
        <v>67.507999999999996</v>
      </c>
      <c r="D4" s="18">
        <v>17.747</v>
      </c>
      <c r="E4" s="18">
        <v>14.447000000000001</v>
      </c>
      <c r="F4" s="18">
        <v>19.621000000000002</v>
      </c>
      <c r="G4" s="18">
        <v>239.19399999999999</v>
      </c>
      <c r="H4" s="18">
        <v>64.501999999999995</v>
      </c>
      <c r="I4" s="18">
        <v>301.3</v>
      </c>
      <c r="J4" s="18">
        <v>173.81299999999999</v>
      </c>
      <c r="K4" s="18">
        <v>204.96599999999998</v>
      </c>
      <c r="L4" s="18">
        <v>95.075999999999993</v>
      </c>
      <c r="M4" s="18">
        <v>119.027</v>
      </c>
      <c r="N4" s="18">
        <v>139.33900000000003</v>
      </c>
      <c r="O4" s="18">
        <v>178.73599999999999</v>
      </c>
      <c r="P4" s="18">
        <v>58.073</v>
      </c>
      <c r="Q4" s="18">
        <v>143.554</v>
      </c>
      <c r="R4" s="18">
        <v>305.10599999999999</v>
      </c>
      <c r="S4" s="18">
        <v>174.316</v>
      </c>
      <c r="T4" s="18">
        <v>186.62899999999999</v>
      </c>
      <c r="U4" s="18">
        <v>135.113</v>
      </c>
      <c r="V4" s="18">
        <v>251.1</v>
      </c>
      <c r="W4" s="18">
        <v>151.40799999999999</v>
      </c>
      <c r="X4" s="18">
        <v>31.776</v>
      </c>
      <c r="Y4" s="18">
        <v>27.559999999999995</v>
      </c>
      <c r="Z4" s="19"/>
      <c r="AA4" s="20">
        <f>SUM(B4:Z4)</f>
        <v>3178.7979999999993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285</v>
      </c>
      <c r="C7" s="28">
        <v>352.17</v>
      </c>
      <c r="D7" s="28">
        <v>215.68</v>
      </c>
      <c r="E7" s="28">
        <v>214.7</v>
      </c>
      <c r="F7" s="28">
        <v>241.08</v>
      </c>
      <c r="G7" s="28">
        <v>385.01</v>
      </c>
      <c r="H7" s="28">
        <v>336.97</v>
      </c>
      <c r="I7" s="28">
        <v>426.9</v>
      </c>
      <c r="J7" s="28">
        <v>383.04</v>
      </c>
      <c r="K7" s="28">
        <v>328.93</v>
      </c>
      <c r="L7" s="28">
        <v>257.05</v>
      </c>
      <c r="M7" s="28">
        <v>232.88</v>
      </c>
      <c r="N7" s="28">
        <v>230.48</v>
      </c>
      <c r="O7" s="28">
        <v>225.43</v>
      </c>
      <c r="P7" s="28">
        <v>260</v>
      </c>
      <c r="Q7" s="28">
        <v>311.33999999999997</v>
      </c>
      <c r="R7" s="28">
        <v>378.81</v>
      </c>
      <c r="S7" s="28">
        <v>421.56</v>
      </c>
      <c r="T7" s="28">
        <v>506.69</v>
      </c>
      <c r="U7" s="28">
        <v>504.61</v>
      </c>
      <c r="V7" s="28">
        <v>382.82</v>
      </c>
      <c r="W7" s="28">
        <v>338.2</v>
      </c>
      <c r="X7" s="28">
        <v>338.24</v>
      </c>
      <c r="Y7" s="28">
        <v>221.24</v>
      </c>
      <c r="Z7" s="29"/>
      <c r="AA7" s="30">
        <f>IF(SUM(B7:Z7)&lt;&gt;0,AVERAGEIF(B7:Z7,"&lt;&gt;"""),"")</f>
        <v>324.11791666666664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78.887</v>
      </c>
      <c r="C12" s="52">
        <v>6</v>
      </c>
      <c r="D12" s="52"/>
      <c r="E12" s="52"/>
      <c r="F12" s="52"/>
      <c r="G12" s="52">
        <v>6</v>
      </c>
      <c r="H12" s="52">
        <v>60.293999999999997</v>
      </c>
      <c r="I12" s="52"/>
      <c r="J12" s="52"/>
      <c r="K12" s="52"/>
      <c r="L12" s="52"/>
      <c r="M12" s="52"/>
      <c r="N12" s="52"/>
      <c r="O12" s="52"/>
      <c r="P12" s="52"/>
      <c r="Q12" s="52">
        <v>60</v>
      </c>
      <c r="R12" s="52">
        <v>250</v>
      </c>
      <c r="S12" s="52">
        <v>174.316</v>
      </c>
      <c r="T12" s="52">
        <v>134</v>
      </c>
      <c r="U12" s="52">
        <v>133</v>
      </c>
      <c r="V12" s="52">
        <v>250</v>
      </c>
      <c r="W12" s="52">
        <v>151.40799999999999</v>
      </c>
      <c r="X12" s="52">
        <v>31.776</v>
      </c>
      <c r="Y12" s="52"/>
      <c r="Z12" s="53"/>
      <c r="AA12" s="54">
        <f t="shared" si="0"/>
        <v>1335.6809999999998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60.542999999999999</v>
      </c>
      <c r="D14" s="57">
        <v>17.356999999999999</v>
      </c>
      <c r="E14" s="57">
        <v>13.541</v>
      </c>
      <c r="F14" s="57">
        <v>19.481000000000002</v>
      </c>
      <c r="G14" s="57">
        <v>38.394000000000005</v>
      </c>
      <c r="H14" s="57">
        <v>4.2079999999999993</v>
      </c>
      <c r="I14" s="57"/>
      <c r="J14" s="57">
        <v>6.0000000000000001E-3</v>
      </c>
      <c r="K14" s="57">
        <v>8.2000000000000003E-2</v>
      </c>
      <c r="L14" s="57"/>
      <c r="M14" s="57"/>
      <c r="N14" s="57"/>
      <c r="O14" s="57"/>
      <c r="P14" s="57">
        <v>0.08</v>
      </c>
      <c r="Q14" s="57"/>
      <c r="R14" s="57">
        <v>6.0000000000000001E-3</v>
      </c>
      <c r="S14" s="57"/>
      <c r="T14" s="57"/>
      <c r="U14" s="57"/>
      <c r="V14" s="57"/>
      <c r="W14" s="57"/>
      <c r="X14" s="57"/>
      <c r="Y14" s="57">
        <v>27.559999999999995</v>
      </c>
      <c r="Z14" s="58"/>
      <c r="AA14" s="59">
        <f t="shared" si="0"/>
        <v>181.25800000000001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78.887</v>
      </c>
      <c r="C16" s="62">
        <f t="shared" ref="C16:Z16" si="1">IF(LEN(C$2)&gt;0,SUM(C10:C15),"")</f>
        <v>66.543000000000006</v>
      </c>
      <c r="D16" s="62">
        <f t="shared" si="1"/>
        <v>17.356999999999999</v>
      </c>
      <c r="E16" s="62">
        <f t="shared" si="1"/>
        <v>13.541</v>
      </c>
      <c r="F16" s="62">
        <f t="shared" si="1"/>
        <v>19.481000000000002</v>
      </c>
      <c r="G16" s="62">
        <f t="shared" si="1"/>
        <v>44.394000000000005</v>
      </c>
      <c r="H16" s="62">
        <f t="shared" si="1"/>
        <v>64.501999999999995</v>
      </c>
      <c r="I16" s="62">
        <f t="shared" si="1"/>
        <v>0</v>
      </c>
      <c r="J16" s="62">
        <f t="shared" si="1"/>
        <v>6.0000000000000001E-3</v>
      </c>
      <c r="K16" s="62">
        <f t="shared" si="1"/>
        <v>8.2000000000000003E-2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0.08</v>
      </c>
      <c r="Q16" s="62">
        <f t="shared" si="1"/>
        <v>60</v>
      </c>
      <c r="R16" s="62">
        <f t="shared" si="1"/>
        <v>250.006</v>
      </c>
      <c r="S16" s="62">
        <f t="shared" si="1"/>
        <v>174.316</v>
      </c>
      <c r="T16" s="62">
        <f t="shared" si="1"/>
        <v>134</v>
      </c>
      <c r="U16" s="62">
        <f t="shared" si="1"/>
        <v>133</v>
      </c>
      <c r="V16" s="62">
        <f t="shared" si="1"/>
        <v>250</v>
      </c>
      <c r="W16" s="62">
        <f t="shared" si="1"/>
        <v>151.40799999999999</v>
      </c>
      <c r="X16" s="62">
        <f t="shared" si="1"/>
        <v>31.776</v>
      </c>
      <c r="Y16" s="62">
        <f t="shared" si="1"/>
        <v>27.559999999999995</v>
      </c>
      <c r="Z16" s="63" t="str">
        <f t="shared" si="1"/>
        <v/>
      </c>
      <c r="AA16" s="64">
        <f>SUM(AA10:AA15)</f>
        <v>1516.9389999999999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0.96499999999999997</v>
      </c>
      <c r="D21" s="81">
        <v>0.39</v>
      </c>
      <c r="E21" s="81">
        <v>0.90600000000000003</v>
      </c>
      <c r="F21" s="81">
        <v>0.14000000000000001</v>
      </c>
      <c r="G21" s="81"/>
      <c r="H21" s="81"/>
      <c r="I21" s="81"/>
      <c r="J21" s="81">
        <v>0.107</v>
      </c>
      <c r="K21" s="81">
        <v>4.1840000000000002</v>
      </c>
      <c r="L21" s="81">
        <v>2.5760000000000001</v>
      </c>
      <c r="M21" s="81">
        <v>4.1269999999999998</v>
      </c>
      <c r="N21" s="81">
        <v>6.4390000000000001</v>
      </c>
      <c r="O21" s="81">
        <v>5.5359999999999996</v>
      </c>
      <c r="P21" s="81">
        <v>3.2930000000000001</v>
      </c>
      <c r="Q21" s="81">
        <v>0.35399999999999998</v>
      </c>
      <c r="R21" s="81"/>
      <c r="S21" s="81"/>
      <c r="T21" s="81">
        <v>0.32900000000000001</v>
      </c>
      <c r="U21" s="81">
        <v>2.113</v>
      </c>
      <c r="V21" s="81">
        <v>1.1000000000000001</v>
      </c>
      <c r="W21" s="81"/>
      <c r="X21" s="81"/>
      <c r="Y21" s="81"/>
      <c r="Z21" s="78"/>
      <c r="AA21" s="79">
        <f t="shared" si="2"/>
        <v>32.558999999999997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0.96499999999999997</v>
      </c>
      <c r="D25" s="88">
        <f t="shared" si="3"/>
        <v>0.39</v>
      </c>
      <c r="E25" s="88">
        <f t="shared" si="3"/>
        <v>0.90600000000000003</v>
      </c>
      <c r="F25" s="88">
        <f t="shared" si="3"/>
        <v>0.14000000000000001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0.107</v>
      </c>
      <c r="K25" s="88">
        <f t="shared" si="3"/>
        <v>4.1840000000000002</v>
      </c>
      <c r="L25" s="88">
        <f t="shared" si="3"/>
        <v>2.5760000000000001</v>
      </c>
      <c r="M25" s="88">
        <f t="shared" si="3"/>
        <v>4.1269999999999998</v>
      </c>
      <c r="N25" s="88">
        <f t="shared" si="3"/>
        <v>6.4390000000000001</v>
      </c>
      <c r="O25" s="88">
        <f t="shared" si="3"/>
        <v>5.5359999999999996</v>
      </c>
      <c r="P25" s="88">
        <f t="shared" si="3"/>
        <v>3.2930000000000001</v>
      </c>
      <c r="Q25" s="88">
        <f t="shared" si="3"/>
        <v>0.35399999999999998</v>
      </c>
      <c r="R25" s="88">
        <f t="shared" si="3"/>
        <v>0</v>
      </c>
      <c r="S25" s="88">
        <f t="shared" si="3"/>
        <v>0</v>
      </c>
      <c r="T25" s="88">
        <f t="shared" si="3"/>
        <v>0.32900000000000001</v>
      </c>
      <c r="U25" s="88">
        <f t="shared" si="3"/>
        <v>2.113</v>
      </c>
      <c r="V25" s="88">
        <f t="shared" si="3"/>
        <v>1.1000000000000001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32.558999999999997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78.887</v>
      </c>
      <c r="C29" s="77">
        <v>67.507999999999996</v>
      </c>
      <c r="D29" s="77">
        <v>17.747</v>
      </c>
      <c r="E29" s="77">
        <v>14.446999999999999</v>
      </c>
      <c r="F29" s="77">
        <v>19.620999999999999</v>
      </c>
      <c r="G29" s="77">
        <v>44.393999999999998</v>
      </c>
      <c r="H29" s="77">
        <v>64.501999999999995</v>
      </c>
      <c r="I29" s="77"/>
      <c r="J29" s="77">
        <v>0.113</v>
      </c>
      <c r="K29" s="77">
        <v>4.266</v>
      </c>
      <c r="L29" s="77">
        <v>2.5760000000000001</v>
      </c>
      <c r="M29" s="77">
        <v>4.1269999999999998</v>
      </c>
      <c r="N29" s="77">
        <v>6.4390000000000001</v>
      </c>
      <c r="O29" s="77">
        <v>5.5359999999999996</v>
      </c>
      <c r="P29" s="77">
        <v>3.3730000000000002</v>
      </c>
      <c r="Q29" s="77">
        <v>60.353999999999999</v>
      </c>
      <c r="R29" s="77">
        <v>250.006</v>
      </c>
      <c r="S29" s="77">
        <v>174.316</v>
      </c>
      <c r="T29" s="77">
        <v>134.32900000000001</v>
      </c>
      <c r="U29" s="77">
        <v>135.113</v>
      </c>
      <c r="V29" s="77">
        <v>251.1</v>
      </c>
      <c r="W29" s="77">
        <v>151.40799999999999</v>
      </c>
      <c r="X29" s="77">
        <v>31.776</v>
      </c>
      <c r="Y29" s="77">
        <v>27.56</v>
      </c>
      <c r="Z29" s="78"/>
      <c r="AA29" s="79">
        <f>SUM(B29:Z29)</f>
        <v>1549.498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78.887</v>
      </c>
      <c r="C31" s="62">
        <f t="shared" ref="C31:Z31" si="4">IF(LEN(C$2)&gt;0,SUM(C28:C30),"")</f>
        <v>67.507999999999996</v>
      </c>
      <c r="D31" s="62">
        <f t="shared" si="4"/>
        <v>17.747</v>
      </c>
      <c r="E31" s="62">
        <f t="shared" si="4"/>
        <v>14.446999999999999</v>
      </c>
      <c r="F31" s="62">
        <f t="shared" si="4"/>
        <v>19.620999999999999</v>
      </c>
      <c r="G31" s="62">
        <f t="shared" si="4"/>
        <v>44.393999999999998</v>
      </c>
      <c r="H31" s="62">
        <f t="shared" si="4"/>
        <v>64.501999999999995</v>
      </c>
      <c r="I31" s="62">
        <f t="shared" si="4"/>
        <v>0</v>
      </c>
      <c r="J31" s="62">
        <f t="shared" si="4"/>
        <v>0.113</v>
      </c>
      <c r="K31" s="62">
        <f t="shared" si="4"/>
        <v>4.266</v>
      </c>
      <c r="L31" s="62">
        <f t="shared" si="4"/>
        <v>2.5760000000000001</v>
      </c>
      <c r="M31" s="62">
        <f t="shared" si="4"/>
        <v>4.1269999999999998</v>
      </c>
      <c r="N31" s="62">
        <f t="shared" si="4"/>
        <v>6.4390000000000001</v>
      </c>
      <c r="O31" s="62">
        <f t="shared" si="4"/>
        <v>5.5359999999999996</v>
      </c>
      <c r="P31" s="62">
        <f t="shared" si="4"/>
        <v>3.3730000000000002</v>
      </c>
      <c r="Q31" s="62">
        <f t="shared" si="4"/>
        <v>60.353999999999999</v>
      </c>
      <c r="R31" s="62">
        <f t="shared" si="4"/>
        <v>250.006</v>
      </c>
      <c r="S31" s="62">
        <f t="shared" si="4"/>
        <v>174.316</v>
      </c>
      <c r="T31" s="62">
        <f t="shared" si="4"/>
        <v>134.32900000000001</v>
      </c>
      <c r="U31" s="62">
        <f t="shared" si="4"/>
        <v>135.113</v>
      </c>
      <c r="V31" s="62">
        <f t="shared" si="4"/>
        <v>251.1</v>
      </c>
      <c r="W31" s="62">
        <f t="shared" si="4"/>
        <v>151.40799999999999</v>
      </c>
      <c r="X31" s="62">
        <f t="shared" si="4"/>
        <v>31.776</v>
      </c>
      <c r="Y31" s="62">
        <f t="shared" si="4"/>
        <v>27.56</v>
      </c>
      <c r="Z31" s="63" t="str">
        <f t="shared" si="4"/>
        <v/>
      </c>
      <c r="AA31" s="64">
        <f>SUM(AA28:AA30)</f>
        <v>1549.498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194.8</v>
      </c>
      <c r="H38" s="99"/>
      <c r="I38" s="99">
        <v>301.3</v>
      </c>
      <c r="J38" s="99">
        <v>173.7</v>
      </c>
      <c r="K38" s="99">
        <v>200.7</v>
      </c>
      <c r="L38" s="99">
        <v>92.5</v>
      </c>
      <c r="M38" s="99">
        <v>114.9</v>
      </c>
      <c r="N38" s="99">
        <v>132.9</v>
      </c>
      <c r="O38" s="99">
        <v>173.2</v>
      </c>
      <c r="P38" s="99">
        <v>54.7</v>
      </c>
      <c r="Q38" s="99">
        <v>83.2</v>
      </c>
      <c r="R38" s="99">
        <v>55.1</v>
      </c>
      <c r="S38" s="99"/>
      <c r="T38" s="99">
        <v>52.3</v>
      </c>
      <c r="U38" s="99"/>
      <c r="V38" s="99"/>
      <c r="W38" s="99"/>
      <c r="X38" s="99"/>
      <c r="Y38" s="99"/>
      <c r="Z38" s="100"/>
      <c r="AA38" s="79">
        <f t="shared" si="5"/>
        <v>1629.3000000000002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194.8</v>
      </c>
      <c r="H39" s="88">
        <f t="shared" si="6"/>
        <v>0</v>
      </c>
      <c r="I39" s="88">
        <f t="shared" si="6"/>
        <v>301.3</v>
      </c>
      <c r="J39" s="88">
        <f t="shared" si="6"/>
        <v>173.7</v>
      </c>
      <c r="K39" s="88">
        <f t="shared" si="6"/>
        <v>200.7</v>
      </c>
      <c r="L39" s="88">
        <f t="shared" si="6"/>
        <v>92.5</v>
      </c>
      <c r="M39" s="88">
        <f t="shared" si="6"/>
        <v>114.9</v>
      </c>
      <c r="N39" s="88">
        <f t="shared" si="6"/>
        <v>132.9</v>
      </c>
      <c r="O39" s="88">
        <f t="shared" si="6"/>
        <v>173.2</v>
      </c>
      <c r="P39" s="88">
        <f t="shared" si="6"/>
        <v>54.7</v>
      </c>
      <c r="Q39" s="88">
        <f t="shared" si="6"/>
        <v>83.2</v>
      </c>
      <c r="R39" s="88">
        <f t="shared" si="6"/>
        <v>55.1</v>
      </c>
      <c r="S39" s="88">
        <f t="shared" si="6"/>
        <v>0</v>
      </c>
      <c r="T39" s="88">
        <f t="shared" si="6"/>
        <v>52.3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1629.3000000000002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194.8</v>
      </c>
      <c r="H46" s="99"/>
      <c r="I46" s="99">
        <v>301.3</v>
      </c>
      <c r="J46" s="99">
        <v>173.7</v>
      </c>
      <c r="K46" s="99">
        <v>200.7</v>
      </c>
      <c r="L46" s="99">
        <v>92.5</v>
      </c>
      <c r="M46" s="99">
        <v>114.9</v>
      </c>
      <c r="N46" s="99">
        <v>132.9</v>
      </c>
      <c r="O46" s="99">
        <v>173.2</v>
      </c>
      <c r="P46" s="99">
        <v>54.7</v>
      </c>
      <c r="Q46" s="99">
        <v>83.2</v>
      </c>
      <c r="R46" s="99">
        <v>55.1</v>
      </c>
      <c r="S46" s="99"/>
      <c r="T46" s="99">
        <v>52.3</v>
      </c>
      <c r="U46" s="99"/>
      <c r="V46" s="99"/>
      <c r="W46" s="99"/>
      <c r="X46" s="99"/>
      <c r="Y46" s="99"/>
      <c r="Z46" s="100"/>
      <c r="AA46" s="79">
        <f t="shared" si="7"/>
        <v>1629.3000000000002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194.8</v>
      </c>
      <c r="H48" s="88">
        <f t="shared" si="8"/>
        <v>0</v>
      </c>
      <c r="I48" s="88">
        <f t="shared" si="8"/>
        <v>301.3</v>
      </c>
      <c r="J48" s="88">
        <f t="shared" si="8"/>
        <v>173.7</v>
      </c>
      <c r="K48" s="88">
        <f t="shared" si="8"/>
        <v>200.7</v>
      </c>
      <c r="L48" s="88">
        <f t="shared" si="8"/>
        <v>92.5</v>
      </c>
      <c r="M48" s="88">
        <f t="shared" si="8"/>
        <v>114.9</v>
      </c>
      <c r="N48" s="88">
        <f t="shared" si="8"/>
        <v>132.9</v>
      </c>
      <c r="O48" s="88">
        <f t="shared" si="8"/>
        <v>173.2</v>
      </c>
      <c r="P48" s="88">
        <f t="shared" si="8"/>
        <v>54.7</v>
      </c>
      <c r="Q48" s="88">
        <f t="shared" si="8"/>
        <v>83.2</v>
      </c>
      <c r="R48" s="88">
        <f t="shared" si="8"/>
        <v>55.1</v>
      </c>
      <c r="S48" s="88">
        <f t="shared" si="8"/>
        <v>0</v>
      </c>
      <c r="T48" s="88">
        <f t="shared" si="8"/>
        <v>52.3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1629.3000000000002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78.887</v>
      </c>
      <c r="C51" s="88">
        <f t="shared" si="10"/>
        <v>67.50800000000001</v>
      </c>
      <c r="D51" s="88">
        <f t="shared" si="10"/>
        <v>17.747</v>
      </c>
      <c r="E51" s="88">
        <f t="shared" si="10"/>
        <v>14.447000000000001</v>
      </c>
      <c r="F51" s="88">
        <f t="shared" si="10"/>
        <v>19.621000000000002</v>
      </c>
      <c r="G51" s="88">
        <f t="shared" si="10"/>
        <v>239.19400000000002</v>
      </c>
      <c r="H51" s="88">
        <f t="shared" si="10"/>
        <v>64.501999999999995</v>
      </c>
      <c r="I51" s="88">
        <f t="shared" si="10"/>
        <v>301.3</v>
      </c>
      <c r="J51" s="88">
        <f t="shared" si="10"/>
        <v>173.81299999999999</v>
      </c>
      <c r="K51" s="88">
        <f t="shared" si="10"/>
        <v>204.96599999999998</v>
      </c>
      <c r="L51" s="88">
        <f t="shared" si="10"/>
        <v>95.075999999999993</v>
      </c>
      <c r="M51" s="88">
        <f t="shared" si="10"/>
        <v>119.027</v>
      </c>
      <c r="N51" s="88">
        <f t="shared" si="10"/>
        <v>139.339</v>
      </c>
      <c r="O51" s="88">
        <f t="shared" si="10"/>
        <v>178.73599999999999</v>
      </c>
      <c r="P51" s="88">
        <f t="shared" si="10"/>
        <v>58.073</v>
      </c>
      <c r="Q51" s="88">
        <f t="shared" si="10"/>
        <v>143.554</v>
      </c>
      <c r="R51" s="88">
        <f t="shared" si="10"/>
        <v>305.10599999999999</v>
      </c>
      <c r="S51" s="88">
        <f t="shared" si="10"/>
        <v>174.316</v>
      </c>
      <c r="T51" s="88">
        <f t="shared" si="10"/>
        <v>186.62900000000002</v>
      </c>
      <c r="U51" s="88">
        <f t="shared" si="10"/>
        <v>135.113</v>
      </c>
      <c r="V51" s="88">
        <f t="shared" si="10"/>
        <v>251.1</v>
      </c>
      <c r="W51" s="88">
        <f t="shared" si="10"/>
        <v>151.40799999999999</v>
      </c>
      <c r="X51" s="88">
        <f t="shared" si="10"/>
        <v>31.776</v>
      </c>
      <c r="Y51" s="88">
        <f t="shared" si="10"/>
        <v>27.559999999999995</v>
      </c>
      <c r="Z51" s="89" t="str">
        <f t="shared" si="10"/>
        <v/>
      </c>
      <c r="AA51" s="105">
        <f>SUM(B51:Z51)</f>
        <v>3178.7979999999993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78.886999999999986</v>
      </c>
      <c r="C4" s="18">
        <v>67.50800000000001</v>
      </c>
      <c r="D4" s="18">
        <v>17.747000000000003</v>
      </c>
      <c r="E4" s="18">
        <v>14.446999999999999</v>
      </c>
      <c r="F4" s="18">
        <v>19.620999999999999</v>
      </c>
      <c r="G4" s="18">
        <v>239.196</v>
      </c>
      <c r="H4" s="18">
        <v>64.50200000000001</v>
      </c>
      <c r="I4" s="18">
        <v>301.32800000000003</v>
      </c>
      <c r="J4" s="18">
        <v>173.84699999999998</v>
      </c>
      <c r="K4" s="18">
        <v>204.94400000000002</v>
      </c>
      <c r="L4" s="18">
        <v>95.073000000000022</v>
      </c>
      <c r="M4" s="18">
        <v>119.027</v>
      </c>
      <c r="N4" s="18">
        <v>139.36500000000004</v>
      </c>
      <c r="O4" s="18">
        <v>178.76900000000003</v>
      </c>
      <c r="P4" s="18">
        <v>58.120000000000005</v>
      </c>
      <c r="Q4" s="18">
        <v>143.55399999999997</v>
      </c>
      <c r="R4" s="18">
        <v>305.12699999999995</v>
      </c>
      <c r="S4" s="18">
        <v>174.316</v>
      </c>
      <c r="T4" s="18">
        <v>186.61600000000001</v>
      </c>
      <c r="U4" s="18">
        <v>135.113</v>
      </c>
      <c r="V4" s="18">
        <v>251.10000000000002</v>
      </c>
      <c r="W4" s="18">
        <v>151.40800000000002</v>
      </c>
      <c r="X4" s="18">
        <v>31.776</v>
      </c>
      <c r="Y4" s="18">
        <v>27.560000000000006</v>
      </c>
      <c r="Z4" s="19"/>
      <c r="AA4" s="20">
        <f>SUM(B4:Z4)</f>
        <v>3178.9509999999996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285</v>
      </c>
      <c r="C7" s="28">
        <v>352.17</v>
      </c>
      <c r="D7" s="28">
        <v>215.68</v>
      </c>
      <c r="E7" s="28">
        <v>214.7</v>
      </c>
      <c r="F7" s="28">
        <v>241.08</v>
      </c>
      <c r="G7" s="28">
        <v>385.01</v>
      </c>
      <c r="H7" s="28">
        <v>336.97</v>
      </c>
      <c r="I7" s="28">
        <v>426.9</v>
      </c>
      <c r="J7" s="28">
        <v>383.04</v>
      </c>
      <c r="K7" s="28">
        <v>328.93</v>
      </c>
      <c r="L7" s="28">
        <v>257.05</v>
      </c>
      <c r="M7" s="28">
        <v>232.88</v>
      </c>
      <c r="N7" s="28">
        <v>230.48</v>
      </c>
      <c r="O7" s="28">
        <v>225.43</v>
      </c>
      <c r="P7" s="28">
        <v>260</v>
      </c>
      <c r="Q7" s="28">
        <v>311.33999999999997</v>
      </c>
      <c r="R7" s="28">
        <v>378.81</v>
      </c>
      <c r="S7" s="28">
        <v>421.56</v>
      </c>
      <c r="T7" s="28">
        <v>506.69</v>
      </c>
      <c r="U7" s="28">
        <v>504.61</v>
      </c>
      <c r="V7" s="28">
        <v>382.82</v>
      </c>
      <c r="W7" s="28">
        <v>338.2</v>
      </c>
      <c r="X7" s="28">
        <v>338.24</v>
      </c>
      <c r="Y7" s="28">
        <v>221.24</v>
      </c>
      <c r="Z7" s="29"/>
      <c r="AA7" s="30">
        <f>IF(SUM(B7:Z7)&lt;&gt;0,AVERAGEIF(B7:Z7,"&lt;&gt;"""),"")</f>
        <v>324.11791666666664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59.642000000000003</v>
      </c>
      <c r="D12" s="52"/>
      <c r="E12" s="52"/>
      <c r="F12" s="52"/>
      <c r="G12" s="52">
        <v>209</v>
      </c>
      <c r="H12" s="52">
        <v>12.252000000000001</v>
      </c>
      <c r="I12" s="52">
        <v>195.13200000000001</v>
      </c>
      <c r="J12" s="52">
        <v>102.261</v>
      </c>
      <c r="K12" s="52">
        <v>126.256</v>
      </c>
      <c r="L12" s="52">
        <v>29.867000000000001</v>
      </c>
      <c r="M12" s="52">
        <v>49.814</v>
      </c>
      <c r="N12" s="52">
        <v>70.593999999999994</v>
      </c>
      <c r="O12" s="52">
        <v>100</v>
      </c>
      <c r="P12" s="52"/>
      <c r="Q12" s="52">
        <v>79.823999999999998</v>
      </c>
      <c r="R12" s="52">
        <v>234</v>
      </c>
      <c r="S12" s="52">
        <v>98.074000000000012</v>
      </c>
      <c r="T12" s="52">
        <v>118</v>
      </c>
      <c r="U12" s="52">
        <v>72.563000000000002</v>
      </c>
      <c r="V12" s="52">
        <v>193.52799999999999</v>
      </c>
      <c r="W12" s="52">
        <v>106.399</v>
      </c>
      <c r="X12" s="52"/>
      <c r="Y12" s="52"/>
      <c r="Z12" s="53"/>
      <c r="AA12" s="54">
        <f t="shared" si="0"/>
        <v>1857.2060000000001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41.371000000000002</v>
      </c>
      <c r="C14" s="57"/>
      <c r="D14" s="57"/>
      <c r="E14" s="57"/>
      <c r="F14" s="57"/>
      <c r="G14" s="57"/>
      <c r="H14" s="57">
        <v>3.6179999999999999</v>
      </c>
      <c r="I14" s="57">
        <v>39.845999999999997</v>
      </c>
      <c r="J14" s="57">
        <v>38.306000000000012</v>
      </c>
      <c r="K14" s="57">
        <v>41.771000000000001</v>
      </c>
      <c r="L14" s="57">
        <v>30.470000000000002</v>
      </c>
      <c r="M14" s="57">
        <v>32.247</v>
      </c>
      <c r="N14" s="57">
        <v>38.475999999999992</v>
      </c>
      <c r="O14" s="57">
        <v>49.186</v>
      </c>
      <c r="P14" s="57">
        <v>27.902000000000001</v>
      </c>
      <c r="Q14" s="57">
        <v>28.808999999999997</v>
      </c>
      <c r="R14" s="57">
        <v>32.734999999999999</v>
      </c>
      <c r="S14" s="57">
        <v>27.241999999999997</v>
      </c>
      <c r="T14" s="57">
        <v>34.946999999999996</v>
      </c>
      <c r="U14" s="57">
        <v>33.083999999999996</v>
      </c>
      <c r="V14" s="57">
        <v>28.453999999999997</v>
      </c>
      <c r="W14" s="57">
        <v>17.838999999999999</v>
      </c>
      <c r="X14" s="57">
        <v>3.0180000000000002</v>
      </c>
      <c r="Y14" s="57"/>
      <c r="Z14" s="58"/>
      <c r="AA14" s="59">
        <f t="shared" si="0"/>
        <v>549.32099999999991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41.371000000000002</v>
      </c>
      <c r="C16" s="62">
        <f t="shared" ref="C16:Z16" si="1">IF(LEN(C$2)&gt;0,SUM(C10:C15),"")</f>
        <v>59.642000000000003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209</v>
      </c>
      <c r="H16" s="62">
        <f t="shared" si="1"/>
        <v>15.870000000000001</v>
      </c>
      <c r="I16" s="62">
        <f t="shared" si="1"/>
        <v>234.97800000000001</v>
      </c>
      <c r="J16" s="62">
        <f t="shared" si="1"/>
        <v>140.56700000000001</v>
      </c>
      <c r="K16" s="62">
        <f t="shared" si="1"/>
        <v>168.02699999999999</v>
      </c>
      <c r="L16" s="62">
        <f t="shared" si="1"/>
        <v>60.337000000000003</v>
      </c>
      <c r="M16" s="62">
        <f t="shared" si="1"/>
        <v>82.061000000000007</v>
      </c>
      <c r="N16" s="62">
        <f t="shared" si="1"/>
        <v>109.07</v>
      </c>
      <c r="O16" s="62">
        <f t="shared" si="1"/>
        <v>149.18600000000001</v>
      </c>
      <c r="P16" s="62">
        <f t="shared" si="1"/>
        <v>27.902000000000001</v>
      </c>
      <c r="Q16" s="62">
        <f t="shared" si="1"/>
        <v>108.633</v>
      </c>
      <c r="R16" s="62">
        <f t="shared" si="1"/>
        <v>266.73500000000001</v>
      </c>
      <c r="S16" s="62">
        <f t="shared" si="1"/>
        <v>125.316</v>
      </c>
      <c r="T16" s="62">
        <f t="shared" si="1"/>
        <v>152.947</v>
      </c>
      <c r="U16" s="62">
        <f t="shared" si="1"/>
        <v>105.64699999999999</v>
      </c>
      <c r="V16" s="62">
        <f t="shared" si="1"/>
        <v>221.982</v>
      </c>
      <c r="W16" s="62">
        <f t="shared" si="1"/>
        <v>124.238</v>
      </c>
      <c r="X16" s="62">
        <f t="shared" si="1"/>
        <v>3.0180000000000002</v>
      </c>
      <c r="Y16" s="62">
        <f t="shared" si="1"/>
        <v>0</v>
      </c>
      <c r="Z16" s="63" t="str">
        <f t="shared" si="1"/>
        <v/>
      </c>
      <c r="AA16" s="64">
        <f>SUM(AA10:AA15)</f>
        <v>2406.527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6.4980000000000002</v>
      </c>
      <c r="C20" s="77"/>
      <c r="D20" s="77">
        <v>1</v>
      </c>
      <c r="E20" s="77">
        <v>1</v>
      </c>
      <c r="F20" s="77">
        <v>1</v>
      </c>
      <c r="G20" s="77">
        <v>6.17</v>
      </c>
      <c r="H20" s="77">
        <v>7.5880000000000001</v>
      </c>
      <c r="I20" s="77">
        <v>18.252000000000002</v>
      </c>
      <c r="J20" s="77">
        <v>1</v>
      </c>
      <c r="K20" s="77">
        <v>1</v>
      </c>
      <c r="L20" s="77">
        <v>1</v>
      </c>
      <c r="M20" s="77">
        <v>1</v>
      </c>
      <c r="N20" s="77">
        <v>1</v>
      </c>
      <c r="O20" s="77">
        <v>1</v>
      </c>
      <c r="P20" s="77">
        <v>1</v>
      </c>
      <c r="Q20" s="77">
        <v>1</v>
      </c>
      <c r="R20" s="77">
        <v>1</v>
      </c>
      <c r="S20" s="77">
        <v>10.032999999999999</v>
      </c>
      <c r="T20" s="77">
        <v>1</v>
      </c>
      <c r="U20" s="77">
        <v>1</v>
      </c>
      <c r="V20" s="77">
        <v>1</v>
      </c>
      <c r="W20" s="77">
        <v>1</v>
      </c>
      <c r="X20" s="77">
        <v>1</v>
      </c>
      <c r="Y20" s="77">
        <v>9.7650000000000006</v>
      </c>
      <c r="Z20" s="78"/>
      <c r="AA20" s="79">
        <f t="shared" si="2"/>
        <v>75.305999999999997</v>
      </c>
    </row>
    <row r="21" spans="1:27" ht="24.95" customHeight="1" x14ac:dyDescent="0.2">
      <c r="A21" s="75" t="s">
        <v>16</v>
      </c>
      <c r="B21" s="80">
        <v>31.018000000000001</v>
      </c>
      <c r="C21" s="81">
        <v>7.8660000000000005</v>
      </c>
      <c r="D21" s="81">
        <v>16.747000000000003</v>
      </c>
      <c r="E21" s="81">
        <v>13.446999999999999</v>
      </c>
      <c r="F21" s="81">
        <v>18.620999999999999</v>
      </c>
      <c r="G21" s="81">
        <v>24.026</v>
      </c>
      <c r="H21" s="81">
        <v>41.044000000000004</v>
      </c>
      <c r="I21" s="81">
        <v>48.098000000000006</v>
      </c>
      <c r="J21" s="81">
        <v>32.28</v>
      </c>
      <c r="K21" s="81">
        <v>35.917000000000002</v>
      </c>
      <c r="L21" s="81">
        <v>33.735999999999997</v>
      </c>
      <c r="M21" s="81">
        <v>35.965999999999994</v>
      </c>
      <c r="N21" s="81">
        <v>29.295000000000002</v>
      </c>
      <c r="O21" s="81">
        <v>28.582999999999998</v>
      </c>
      <c r="P21" s="81">
        <v>29.218</v>
      </c>
      <c r="Q21" s="81">
        <v>33.920999999999999</v>
      </c>
      <c r="R21" s="81">
        <v>37.392000000000003</v>
      </c>
      <c r="S21" s="81">
        <v>38.966999999999999</v>
      </c>
      <c r="T21" s="81">
        <v>32.668999999999997</v>
      </c>
      <c r="U21" s="81">
        <v>28.465999999999998</v>
      </c>
      <c r="V21" s="81">
        <v>28.118000000000002</v>
      </c>
      <c r="W21" s="81">
        <v>26.169999999999998</v>
      </c>
      <c r="X21" s="81">
        <v>27.757999999999999</v>
      </c>
      <c r="Y21" s="81">
        <v>17.795000000000002</v>
      </c>
      <c r="Z21" s="78"/>
      <c r="AA21" s="79">
        <f t="shared" si="2"/>
        <v>697.11800000000005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37.515999999999998</v>
      </c>
      <c r="C25" s="88">
        <f t="shared" si="3"/>
        <v>7.8660000000000005</v>
      </c>
      <c r="D25" s="88">
        <f t="shared" si="3"/>
        <v>17.747000000000003</v>
      </c>
      <c r="E25" s="88">
        <f t="shared" si="3"/>
        <v>14.446999999999999</v>
      </c>
      <c r="F25" s="88">
        <f t="shared" si="3"/>
        <v>19.620999999999999</v>
      </c>
      <c r="G25" s="88">
        <f t="shared" si="3"/>
        <v>30.195999999999998</v>
      </c>
      <c r="H25" s="88">
        <f t="shared" si="3"/>
        <v>48.632000000000005</v>
      </c>
      <c r="I25" s="88">
        <f t="shared" si="3"/>
        <v>66.350000000000009</v>
      </c>
      <c r="J25" s="88">
        <f t="shared" si="3"/>
        <v>33.28</v>
      </c>
      <c r="K25" s="88">
        <f t="shared" si="3"/>
        <v>36.917000000000002</v>
      </c>
      <c r="L25" s="88">
        <f t="shared" si="3"/>
        <v>34.735999999999997</v>
      </c>
      <c r="M25" s="88">
        <f t="shared" si="3"/>
        <v>36.965999999999994</v>
      </c>
      <c r="N25" s="88">
        <f t="shared" si="3"/>
        <v>30.295000000000002</v>
      </c>
      <c r="O25" s="88">
        <f t="shared" si="3"/>
        <v>29.582999999999998</v>
      </c>
      <c r="P25" s="88">
        <f t="shared" si="3"/>
        <v>30.218</v>
      </c>
      <c r="Q25" s="88">
        <f t="shared" si="3"/>
        <v>34.920999999999999</v>
      </c>
      <c r="R25" s="88">
        <f t="shared" si="3"/>
        <v>38.392000000000003</v>
      </c>
      <c r="S25" s="88">
        <f t="shared" si="3"/>
        <v>49</v>
      </c>
      <c r="T25" s="88">
        <f t="shared" si="3"/>
        <v>33.668999999999997</v>
      </c>
      <c r="U25" s="88">
        <f t="shared" si="3"/>
        <v>29.465999999999998</v>
      </c>
      <c r="V25" s="88">
        <f t="shared" si="3"/>
        <v>29.118000000000002</v>
      </c>
      <c r="W25" s="88">
        <f t="shared" si="3"/>
        <v>27.169999999999998</v>
      </c>
      <c r="X25" s="88">
        <f t="shared" si="3"/>
        <v>28.757999999999999</v>
      </c>
      <c r="Y25" s="88">
        <f t="shared" si="3"/>
        <v>27.560000000000002</v>
      </c>
      <c r="Z25" s="89">
        <f t="shared" si="3"/>
        <v>0</v>
      </c>
      <c r="AA25" s="90">
        <f t="shared" si="3"/>
        <v>772.42400000000009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78.887</v>
      </c>
      <c r="C29" s="77">
        <v>67.507999999999996</v>
      </c>
      <c r="D29" s="77">
        <v>17.747</v>
      </c>
      <c r="E29" s="77">
        <v>14.446999999999999</v>
      </c>
      <c r="F29" s="77">
        <v>19.620999999999999</v>
      </c>
      <c r="G29" s="77">
        <v>239.196</v>
      </c>
      <c r="H29" s="77">
        <v>64.501999999999995</v>
      </c>
      <c r="I29" s="77">
        <v>301.32799999999997</v>
      </c>
      <c r="J29" s="77">
        <v>173.84700000000001</v>
      </c>
      <c r="K29" s="77">
        <v>204.94399999999999</v>
      </c>
      <c r="L29" s="77">
        <v>95.072999999999993</v>
      </c>
      <c r="M29" s="77">
        <v>119.027</v>
      </c>
      <c r="N29" s="77">
        <v>139.36500000000001</v>
      </c>
      <c r="O29" s="77">
        <v>178.76900000000001</v>
      </c>
      <c r="P29" s="77">
        <v>58.12</v>
      </c>
      <c r="Q29" s="77">
        <v>143.554</v>
      </c>
      <c r="R29" s="77">
        <v>305.12700000000001</v>
      </c>
      <c r="S29" s="77">
        <v>174.316</v>
      </c>
      <c r="T29" s="77">
        <v>186.61600000000001</v>
      </c>
      <c r="U29" s="77">
        <v>135.113</v>
      </c>
      <c r="V29" s="77">
        <v>251.1</v>
      </c>
      <c r="W29" s="77">
        <v>151.40799999999999</v>
      </c>
      <c r="X29" s="77">
        <v>31.776</v>
      </c>
      <c r="Y29" s="77">
        <v>27.56</v>
      </c>
      <c r="Z29" s="78"/>
      <c r="AA29" s="79">
        <f>SUM(B29:Z29)</f>
        <v>3178.9509999999996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78.887</v>
      </c>
      <c r="C31" s="62">
        <f t="shared" si="4"/>
        <v>67.507999999999996</v>
      </c>
      <c r="D31" s="62">
        <f t="shared" si="4"/>
        <v>17.747</v>
      </c>
      <c r="E31" s="62">
        <f t="shared" si="4"/>
        <v>14.446999999999999</v>
      </c>
      <c r="F31" s="62">
        <f t="shared" si="4"/>
        <v>19.620999999999999</v>
      </c>
      <c r="G31" s="62">
        <f t="shared" si="4"/>
        <v>239.196</v>
      </c>
      <c r="H31" s="62">
        <f t="shared" si="4"/>
        <v>64.501999999999995</v>
      </c>
      <c r="I31" s="62">
        <f t="shared" si="4"/>
        <v>301.32799999999997</v>
      </c>
      <c r="J31" s="62">
        <f t="shared" si="4"/>
        <v>173.84700000000001</v>
      </c>
      <c r="K31" s="62">
        <f t="shared" si="4"/>
        <v>204.94399999999999</v>
      </c>
      <c r="L31" s="62">
        <f t="shared" si="4"/>
        <v>95.072999999999993</v>
      </c>
      <c r="M31" s="62">
        <f t="shared" si="4"/>
        <v>119.027</v>
      </c>
      <c r="N31" s="62">
        <f t="shared" si="4"/>
        <v>139.36500000000001</v>
      </c>
      <c r="O31" s="62">
        <f t="shared" si="4"/>
        <v>178.76900000000001</v>
      </c>
      <c r="P31" s="62">
        <f t="shared" si="4"/>
        <v>58.12</v>
      </c>
      <c r="Q31" s="62">
        <f t="shared" si="4"/>
        <v>143.554</v>
      </c>
      <c r="R31" s="62">
        <f t="shared" si="4"/>
        <v>305.12700000000001</v>
      </c>
      <c r="S31" s="62">
        <f t="shared" si="4"/>
        <v>174.316</v>
      </c>
      <c r="T31" s="62">
        <f t="shared" si="4"/>
        <v>186.61600000000001</v>
      </c>
      <c r="U31" s="62">
        <f t="shared" si="4"/>
        <v>135.113</v>
      </c>
      <c r="V31" s="62">
        <f t="shared" si="4"/>
        <v>251.1</v>
      </c>
      <c r="W31" s="62">
        <f t="shared" si="4"/>
        <v>151.40799999999999</v>
      </c>
      <c r="X31" s="62">
        <f t="shared" si="4"/>
        <v>31.776</v>
      </c>
      <c r="Y31" s="62">
        <f t="shared" si="4"/>
        <v>27.56</v>
      </c>
      <c r="Z31" s="63">
        <f t="shared" si="4"/>
        <v>0</v>
      </c>
      <c r="AA31" s="64">
        <f t="shared" si="4"/>
        <v>3178.9509999999996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78.887</v>
      </c>
      <c r="C51" s="88">
        <f t="shared" si="10"/>
        <v>67.50800000000001</v>
      </c>
      <c r="D51" s="88">
        <f t="shared" si="10"/>
        <v>17.747000000000003</v>
      </c>
      <c r="E51" s="88">
        <f t="shared" si="10"/>
        <v>14.446999999999999</v>
      </c>
      <c r="F51" s="88">
        <f t="shared" si="10"/>
        <v>19.620999999999999</v>
      </c>
      <c r="G51" s="88">
        <f t="shared" si="10"/>
        <v>239.196</v>
      </c>
      <c r="H51" s="88">
        <f t="shared" si="10"/>
        <v>64.50200000000001</v>
      </c>
      <c r="I51" s="88">
        <f t="shared" si="10"/>
        <v>301.32800000000003</v>
      </c>
      <c r="J51" s="88">
        <f t="shared" si="10"/>
        <v>173.84700000000001</v>
      </c>
      <c r="K51" s="88">
        <f t="shared" si="10"/>
        <v>204.94399999999999</v>
      </c>
      <c r="L51" s="88">
        <f t="shared" si="10"/>
        <v>95.073000000000008</v>
      </c>
      <c r="M51" s="88">
        <f t="shared" si="10"/>
        <v>119.027</v>
      </c>
      <c r="N51" s="88">
        <f t="shared" si="10"/>
        <v>139.36500000000001</v>
      </c>
      <c r="O51" s="88">
        <f t="shared" si="10"/>
        <v>178.76900000000001</v>
      </c>
      <c r="P51" s="88">
        <f t="shared" si="10"/>
        <v>58.120000000000005</v>
      </c>
      <c r="Q51" s="88">
        <f t="shared" si="10"/>
        <v>143.554</v>
      </c>
      <c r="R51" s="88">
        <f t="shared" si="10"/>
        <v>305.12700000000001</v>
      </c>
      <c r="S51" s="88">
        <f t="shared" si="10"/>
        <v>174.316</v>
      </c>
      <c r="T51" s="88">
        <f t="shared" si="10"/>
        <v>186.61599999999999</v>
      </c>
      <c r="U51" s="88">
        <f t="shared" si="10"/>
        <v>135.113</v>
      </c>
      <c r="V51" s="88">
        <f t="shared" si="10"/>
        <v>251.1</v>
      </c>
      <c r="W51" s="88">
        <f t="shared" si="10"/>
        <v>151.40799999999999</v>
      </c>
      <c r="X51" s="88">
        <f t="shared" si="10"/>
        <v>31.776</v>
      </c>
      <c r="Y51" s="88">
        <f t="shared" si="10"/>
        <v>27.560000000000002</v>
      </c>
      <c r="Z51" s="89">
        <f t="shared" si="10"/>
        <v>0</v>
      </c>
      <c r="AA51" s="105">
        <f>SUM(B51:Z51)</f>
        <v>3178.9509999999996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1" sqref="M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-194.8</v>
      </c>
      <c r="H4" s="18"/>
      <c r="I4" s="18">
        <v>-301.3</v>
      </c>
      <c r="J4" s="18">
        <v>-173.7</v>
      </c>
      <c r="K4" s="18">
        <v>-200.7</v>
      </c>
      <c r="L4" s="18">
        <v>-92.5</v>
      </c>
      <c r="M4" s="18">
        <v>-114.9</v>
      </c>
      <c r="N4" s="18">
        <v>-132.9</v>
      </c>
      <c r="O4" s="18">
        <v>-173.2</v>
      </c>
      <c r="P4" s="18">
        <v>-54.7</v>
      </c>
      <c r="Q4" s="18">
        <v>-83.2</v>
      </c>
      <c r="R4" s="18">
        <v>-55.1</v>
      </c>
      <c r="S4" s="18"/>
      <c r="T4" s="18">
        <v>-52.3</v>
      </c>
      <c r="U4" s="18"/>
      <c r="V4" s="18"/>
      <c r="W4" s="18"/>
      <c r="X4" s="18"/>
      <c r="Y4" s="18"/>
      <c r="Z4" s="19"/>
      <c r="AA4" s="112">
        <f>SUM(B4:Z4)</f>
        <v>-1629.3000000000002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285</v>
      </c>
      <c r="C7" s="118">
        <v>352.17</v>
      </c>
      <c r="D7" s="118">
        <v>215.68</v>
      </c>
      <c r="E7" s="118">
        <v>214.7</v>
      </c>
      <c r="F7" s="118">
        <v>241.08</v>
      </c>
      <c r="G7" s="118">
        <v>385.01</v>
      </c>
      <c r="H7" s="118">
        <v>336.97</v>
      </c>
      <c r="I7" s="118">
        <v>426.9</v>
      </c>
      <c r="J7" s="118">
        <v>383.04</v>
      </c>
      <c r="K7" s="118">
        <v>328.93</v>
      </c>
      <c r="L7" s="118">
        <v>257.05</v>
      </c>
      <c r="M7" s="118">
        <v>232.88</v>
      </c>
      <c r="N7" s="118">
        <v>230.48</v>
      </c>
      <c r="O7" s="118">
        <v>225.43</v>
      </c>
      <c r="P7" s="118">
        <v>260</v>
      </c>
      <c r="Q7" s="118">
        <v>311.33999999999997</v>
      </c>
      <c r="R7" s="118">
        <v>378.81</v>
      </c>
      <c r="S7" s="118">
        <v>421.56</v>
      </c>
      <c r="T7" s="118">
        <v>506.69</v>
      </c>
      <c r="U7" s="118">
        <v>504.61</v>
      </c>
      <c r="V7" s="118">
        <v>382.82</v>
      </c>
      <c r="W7" s="118">
        <v>338.2</v>
      </c>
      <c r="X7" s="118">
        <v>338.24</v>
      </c>
      <c r="Y7" s="118">
        <v>221.24</v>
      </c>
      <c r="Z7" s="119"/>
      <c r="AA7" s="120">
        <f>IF(SUM(B7:Z7)&lt;&gt;0,AVERAGEIF(B7:Z7,"&lt;&gt;"""),"")</f>
        <v>324.11791666666664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194.8</v>
      </c>
      <c r="H15" s="134"/>
      <c r="I15" s="134">
        <v>301.3</v>
      </c>
      <c r="J15" s="134">
        <v>173.7</v>
      </c>
      <c r="K15" s="134">
        <v>200.7</v>
      </c>
      <c r="L15" s="134">
        <v>92.5</v>
      </c>
      <c r="M15" s="134">
        <v>114.9</v>
      </c>
      <c r="N15" s="134">
        <v>132.9</v>
      </c>
      <c r="O15" s="134">
        <v>173.2</v>
      </c>
      <c r="P15" s="134">
        <v>54.7</v>
      </c>
      <c r="Q15" s="134">
        <v>83.2</v>
      </c>
      <c r="R15" s="134">
        <v>55.1</v>
      </c>
      <c r="S15" s="134"/>
      <c r="T15" s="134">
        <v>52.3</v>
      </c>
      <c r="U15" s="134"/>
      <c r="V15" s="134"/>
      <c r="W15" s="134"/>
      <c r="X15" s="134"/>
      <c r="Y15" s="134"/>
      <c r="Z15" s="132"/>
      <c r="AA15" s="133">
        <f t="shared" si="0"/>
        <v>1629.3000000000002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194.8</v>
      </c>
      <c r="H16" s="136">
        <f t="shared" si="1"/>
        <v>0</v>
      </c>
      <c r="I16" s="136">
        <f t="shared" si="1"/>
        <v>301.3</v>
      </c>
      <c r="J16" s="136">
        <f t="shared" si="1"/>
        <v>173.7</v>
      </c>
      <c r="K16" s="136">
        <f t="shared" si="1"/>
        <v>200.7</v>
      </c>
      <c r="L16" s="136">
        <f t="shared" si="1"/>
        <v>92.5</v>
      </c>
      <c r="M16" s="136">
        <f t="shared" si="1"/>
        <v>114.9</v>
      </c>
      <c r="N16" s="136">
        <f t="shared" si="1"/>
        <v>132.9</v>
      </c>
      <c r="O16" s="136">
        <f t="shared" si="1"/>
        <v>173.2</v>
      </c>
      <c r="P16" s="136">
        <f t="shared" si="1"/>
        <v>54.7</v>
      </c>
      <c r="Q16" s="136">
        <f t="shared" si="1"/>
        <v>83.2</v>
      </c>
      <c r="R16" s="136">
        <f t="shared" si="1"/>
        <v>55.1</v>
      </c>
      <c r="S16" s="136">
        <f t="shared" si="1"/>
        <v>0</v>
      </c>
      <c r="T16" s="136">
        <f t="shared" si="1"/>
        <v>52.3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1629.3000000000002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2022-03-08T14:42:00Z</dcterms:created>
  <dcterms:modified xsi:type="dcterms:W3CDTF">2022-03-08T14:42:00Z</dcterms:modified>
</cp:coreProperties>
</file>