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<sst xmlns="http://schemas.openxmlformats.org/spreadsheetml/2006/main" count="117" uniqueCount="53">
  <si>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07/03/2022 16:19:07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</si>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</sst>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215</c:v>
                </c:pt>
                <c:pt idx="1">
                  <c:v>215</c:v>
                </c:pt>
                <c:pt idx="2">
                  <c:v>215</c:v>
                </c:pt>
                <c:pt idx="3">
                  <c:v>214</c:v>
                </c:pt>
                <c:pt idx="4">
                  <c:v>214</c:v>
                </c:pt>
                <c:pt idx="23">
                  <c:v>5.7240000000000002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21.4</c:v>
                </c:pt>
                <c:pt idx="9">
                  <c:v>24</c:v>
                </c:pt>
                <c:pt idx="10">
                  <c:v>86.9</c:v>
                </c:pt>
                <c:pt idx="11">
                  <c:v>0</c:v>
                </c:pt>
                <c:pt idx="12">
                  <c:v>134.9</c:v>
                </c:pt>
                <c:pt idx="13">
                  <c:v>45.6</c:v>
                </c:pt>
                <c:pt idx="14">
                  <c:v>70.2</c:v>
                </c:pt>
                <c:pt idx="15">
                  <c:v>54.1</c:v>
                </c:pt>
                <c:pt idx="16">
                  <c:v>87</c:v>
                </c:pt>
                <c:pt idx="17">
                  <c:v>139.30000000000001</c:v>
                </c:pt>
                <c:pt idx="18">
                  <c:v>104.9</c:v>
                </c:pt>
                <c:pt idx="19">
                  <c:v>118.8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79.462999999999994</c:v>
                </c:pt>
                <c:pt idx="1">
                  <c:v>80.229000000000013</c:v>
                </c:pt>
                <c:pt idx="2">
                  <c:v>81.906000000000006</c:v>
                </c:pt>
                <c:pt idx="3">
                  <c:v>80.747</c:v>
                </c:pt>
                <c:pt idx="4">
                  <c:v>78.554999999999993</c:v>
                </c:pt>
                <c:pt idx="5">
                  <c:v>78.033000000000001</c:v>
                </c:pt>
                <c:pt idx="6">
                  <c:v>71.25800000000001</c:v>
                </c:pt>
                <c:pt idx="7">
                  <c:v>74.207999999999998</c:v>
                </c:pt>
                <c:pt idx="8">
                  <c:v>41.326000000000001</c:v>
                </c:pt>
                <c:pt idx="9">
                  <c:v>42.765000000000001</c:v>
                </c:pt>
                <c:pt idx="10">
                  <c:v>2.5249999999999999</c:v>
                </c:pt>
                <c:pt idx="11">
                  <c:v>57.992000000000004</c:v>
                </c:pt>
                <c:pt idx="13">
                  <c:v>1.7190000000000001</c:v>
                </c:pt>
                <c:pt idx="14">
                  <c:v>3.5999999999999997E-2</c:v>
                </c:pt>
                <c:pt idx="16">
                  <c:v>5.0000000000000001E-3</c:v>
                </c:pt>
                <c:pt idx="18">
                  <c:v>70.320000000000007</c:v>
                </c:pt>
                <c:pt idx="19">
                  <c:v>68.85199999999999</c:v>
                </c:pt>
                <c:pt idx="20">
                  <c:v>39.960999999999999</c:v>
                </c:pt>
                <c:pt idx="21">
                  <c:v>23.521999999999998</c:v>
                </c:pt>
                <c:pt idx="22">
                  <c:v>23.972000000000001</c:v>
                </c:pt>
                <c:pt idx="23">
                  <c:v>4.8209999999999997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99552"/>
        <c:axId val="341899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295.2</c:v>
                </c:pt>
                <c:pt idx="1">
                  <c:v>297.7</c:v>
                </c:pt>
                <c:pt idx="2">
                  <c:v>301</c:v>
                </c:pt>
                <c:pt idx="3">
                  <c:v>296.02699999999999</c:v>
                </c:pt>
                <c:pt idx="4">
                  <c:v>295.01100000000002</c:v>
                </c:pt>
                <c:pt idx="5">
                  <c:v>90.1</c:v>
                </c:pt>
                <c:pt idx="6">
                  <c:v>72.8</c:v>
                </c:pt>
                <c:pt idx="7">
                  <c:v>74.162000000000006</c:v>
                </c:pt>
                <c:pt idx="8">
                  <c:v>62.703000000000003</c:v>
                </c:pt>
                <c:pt idx="9">
                  <c:v>66.814000000000007</c:v>
                </c:pt>
                <c:pt idx="10">
                  <c:v>89.424999999999997</c:v>
                </c:pt>
                <c:pt idx="11">
                  <c:v>58.02</c:v>
                </c:pt>
                <c:pt idx="12">
                  <c:v>134.85699999999997</c:v>
                </c:pt>
                <c:pt idx="13">
                  <c:v>47.335999999999999</c:v>
                </c:pt>
                <c:pt idx="14">
                  <c:v>70.259999999999991</c:v>
                </c:pt>
                <c:pt idx="15">
                  <c:v>54.068999999999988</c:v>
                </c:pt>
                <c:pt idx="16">
                  <c:v>87.435999999999993</c:v>
                </c:pt>
                <c:pt idx="17">
                  <c:v>139.565</c:v>
                </c:pt>
                <c:pt idx="18">
                  <c:v>175.22</c:v>
                </c:pt>
                <c:pt idx="19">
                  <c:v>188.01</c:v>
                </c:pt>
                <c:pt idx="20">
                  <c:v>40.773000000000003</c:v>
                </c:pt>
                <c:pt idx="21">
                  <c:v>23.905000000000001</c:v>
                </c:pt>
                <c:pt idx="22">
                  <c:v>23.972000000000001</c:v>
                </c:pt>
                <c:pt idx="23">
                  <c:v>10.978000000000002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899552"/>
        <c:axId val="341899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592.38</c:v>
                </c:pt>
                <c:pt idx="1">
                  <c:v>526.14</c:v>
                </c:pt>
                <c:pt idx="2">
                  <c:v>507.84</c:v>
                </c:pt>
                <c:pt idx="3">
                  <c:v>499.02</c:v>
                </c:pt>
                <c:pt idx="4">
                  <c:v>494.67</c:v>
                </c:pt>
                <c:pt idx="5">
                  <c:v>546.05999999999995</c:v>
                </c:pt>
                <c:pt idx="6">
                  <c:v>582</c:v>
                </c:pt>
                <c:pt idx="7">
                  <c:v>590.12</c:v>
                </c:pt>
                <c:pt idx="8">
                  <c:v>504.62</c:v>
                </c:pt>
                <c:pt idx="9">
                  <c:v>501.61</c:v>
                </c:pt>
                <c:pt idx="10">
                  <c:v>494.99</c:v>
                </c:pt>
                <c:pt idx="11">
                  <c:v>484</c:v>
                </c:pt>
                <c:pt idx="12">
                  <c:v>395</c:v>
                </c:pt>
                <c:pt idx="13">
                  <c:v>392.27</c:v>
                </c:pt>
                <c:pt idx="14">
                  <c:v>484.67</c:v>
                </c:pt>
                <c:pt idx="15">
                  <c:v>490.48</c:v>
                </c:pt>
                <c:pt idx="16">
                  <c:v>505.04</c:v>
                </c:pt>
                <c:pt idx="17">
                  <c:v>510</c:v>
                </c:pt>
                <c:pt idx="18">
                  <c:v>665</c:v>
                </c:pt>
                <c:pt idx="19">
                  <c:v>650</c:v>
                </c:pt>
                <c:pt idx="20">
                  <c:v>582.33000000000004</c:v>
                </c:pt>
                <c:pt idx="21">
                  <c:v>506</c:v>
                </c:pt>
                <c:pt idx="22">
                  <c:v>501.81</c:v>
                </c:pt>
                <c:pt idx="23">
                  <c:v>350.87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900728"/>
        <c:axId val="341900336"/>
      </c:lineChart>
      <c:catAx>
        <c:axId val="341899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899944"/>
        <c:crosses val="autoZero"/>
        <c:auto val="1"/>
        <c:lblAlgn val="ctr"/>
        <c:lblOffset val="100"/>
        <c:noMultiLvlLbl val="0"/>
      </c:catAx>
      <c:valAx>
        <c:axId val="34189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899552"/>
        <c:crosses val="autoZero"/>
        <c:crossBetween val="between"/>
      </c:valAx>
      <c:valAx>
        <c:axId val="34190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900728"/>
        <c:crosses val="max"/>
        <c:crossBetween val="between"/>
      </c:valAx>
      <c:catAx>
        <c:axId val="341900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90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295.20600000000002</v>
      </c>
      <c r="C4" s="18">
        <v>297.72399999999999</v>
      </c>
      <c r="D4" s="18">
        <v>301.02300000000008</v>
      </c>
      <c r="E4" s="18">
        <v>296.06399999999996</v>
      </c>
      <c r="F4" s="18">
        <v>295.05100000000004</v>
      </c>
      <c r="G4" s="18">
        <v>90.117999999999981</v>
      </c>
      <c r="H4" s="18">
        <v>72.835000000000008</v>
      </c>
      <c r="I4" s="18">
        <v>74.207999999999998</v>
      </c>
      <c r="J4" s="18">
        <v>62.725999999999999</v>
      </c>
      <c r="K4" s="18">
        <v>66.765000000000001</v>
      </c>
      <c r="L4" s="18">
        <v>89.425000000000011</v>
      </c>
      <c r="M4" s="18">
        <v>57.992000000000004</v>
      </c>
      <c r="N4" s="18">
        <v>134.9</v>
      </c>
      <c r="O4" s="18">
        <v>47.319000000000003</v>
      </c>
      <c r="P4" s="18">
        <v>70.236000000000004</v>
      </c>
      <c r="Q4" s="18">
        <v>54.1</v>
      </c>
      <c r="R4" s="18">
        <v>87.475999999999999</v>
      </c>
      <c r="S4" s="18">
        <v>139.52100000000002</v>
      </c>
      <c r="T4" s="18">
        <v>175.23699999999999</v>
      </c>
      <c r="U4" s="18">
        <v>187.98599999999999</v>
      </c>
      <c r="V4" s="18">
        <v>40.773000000000003</v>
      </c>
      <c r="W4" s="18">
        <v>23.905000000000001</v>
      </c>
      <c r="X4" s="18">
        <v>23.972000000000001</v>
      </c>
      <c r="Y4" s="18">
        <v>10.978000000000002</v>
      </c>
      <c r="Z4" s="19"/>
      <c r="AA4" s="20">
        <f>SUM(B4:Z4)</f>
        <v>2995.5400000000009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592.38</v>
      </c>
      <c r="C7" s="28">
        <v>526.14</v>
      </c>
      <c r="D7" s="28">
        <v>507.84</v>
      </c>
      <c r="E7" s="28">
        <v>499.02</v>
      </c>
      <c r="F7" s="28">
        <v>494.67</v>
      </c>
      <c r="G7" s="28">
        <v>546.05999999999995</v>
      </c>
      <c r="H7" s="28">
        <v>582</v>
      </c>
      <c r="I7" s="28">
        <v>590.12</v>
      </c>
      <c r="J7" s="28">
        <v>504.62</v>
      </c>
      <c r="K7" s="28">
        <v>501.61</v>
      </c>
      <c r="L7" s="28">
        <v>494.99</v>
      </c>
      <c r="M7" s="28">
        <v>484</v>
      </c>
      <c r="N7" s="28">
        <v>395</v>
      </c>
      <c r="O7" s="28">
        <v>392.27</v>
      </c>
      <c r="P7" s="28">
        <v>484.67</v>
      </c>
      <c r="Q7" s="28">
        <v>490.48</v>
      </c>
      <c r="R7" s="28">
        <v>505.04</v>
      </c>
      <c r="S7" s="28">
        <v>510</v>
      </c>
      <c r="T7" s="28">
        <v>665</v>
      </c>
      <c r="U7" s="28">
        <v>650</v>
      </c>
      <c r="V7" s="28">
        <v>582.33000000000004</v>
      </c>
      <c r="W7" s="28">
        <v>506</v>
      </c>
      <c r="X7" s="28">
        <v>501.81</v>
      </c>
      <c r="Y7" s="28">
        <v>350.87</v>
      </c>
      <c r="Z7" s="29"/>
      <c r="AA7" s="30">
        <f>IF(SUM(B7:Z7)&lt;&gt;0,AVERAGEIF(B7:Z7,"&lt;&gt;"""),"")</f>
        <v>514.87166666666667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215</v>
      </c>
      <c r="C12" s="52">
        <v>215</v>
      </c>
      <c r="D12" s="52">
        <v>215</v>
      </c>
      <c r="E12" s="52">
        <v>214</v>
      </c>
      <c r="F12" s="52">
        <v>214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5.7240000000000002</v>
      </c>
      <c r="Z12" s="53"/>
      <c r="AA12" s="54">
        <f t="shared" si="0"/>
        <v>1078.7239999999999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79.462999999999994</v>
      </c>
      <c r="C14" s="57">
        <v>80.229000000000013</v>
      </c>
      <c r="D14" s="57">
        <v>81.906000000000006</v>
      </c>
      <c r="E14" s="57">
        <v>80.747</v>
      </c>
      <c r="F14" s="57">
        <v>78.554999999999993</v>
      </c>
      <c r="G14" s="57">
        <v>78.033000000000001</v>
      </c>
      <c r="H14" s="57">
        <v>71.25800000000001</v>
      </c>
      <c r="I14" s="57">
        <v>74.207999999999998</v>
      </c>
      <c r="J14" s="57">
        <v>41.326000000000001</v>
      </c>
      <c r="K14" s="57">
        <v>42.765000000000001</v>
      </c>
      <c r="L14" s="57">
        <v>2.5249999999999999</v>
      </c>
      <c r="M14" s="57">
        <v>57.992000000000004</v>
      </c>
      <c r="N14" s="57"/>
      <c r="O14" s="57">
        <v>1.7190000000000001</v>
      </c>
      <c r="P14" s="57">
        <v>3.5999999999999997E-2</v>
      </c>
      <c r="Q14" s="57"/>
      <c r="R14" s="57">
        <v>5.0000000000000001E-3</v>
      </c>
      <c r="S14" s="57"/>
      <c r="T14" s="57">
        <v>70.320000000000007</v>
      </c>
      <c r="U14" s="57">
        <v>68.85199999999999</v>
      </c>
      <c r="V14" s="57">
        <v>39.960999999999999</v>
      </c>
      <c r="W14" s="57">
        <v>23.521999999999998</v>
      </c>
      <c r="X14" s="57">
        <v>23.972000000000001</v>
      </c>
      <c r="Y14" s="57">
        <v>4.8209999999999997</v>
      </c>
      <c r="Z14" s="58"/>
      <c r="AA14" s="59">
        <f t="shared" si="0"/>
        <v>1002.215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294.46299999999997</v>
      </c>
      <c r="C16" s="62">
        <f t="shared" ref="C16:Z16" si="1">IF(LEN(C$2)&gt;0,SUM(C10:C15),"")</f>
        <v>295.22900000000004</v>
      </c>
      <c r="D16" s="62">
        <f t="shared" si="1"/>
        <v>296.90600000000001</v>
      </c>
      <c r="E16" s="62">
        <f t="shared" si="1"/>
        <v>294.74700000000001</v>
      </c>
      <c r="F16" s="62">
        <f t="shared" si="1"/>
        <v>292.55500000000001</v>
      </c>
      <c r="G16" s="62">
        <f t="shared" si="1"/>
        <v>78.033000000000001</v>
      </c>
      <c r="H16" s="62">
        <f t="shared" si="1"/>
        <v>71.25800000000001</v>
      </c>
      <c r="I16" s="62">
        <f t="shared" si="1"/>
        <v>74.207999999999998</v>
      </c>
      <c r="J16" s="62">
        <f t="shared" si="1"/>
        <v>41.326000000000001</v>
      </c>
      <c r="K16" s="62">
        <f t="shared" si="1"/>
        <v>42.765000000000001</v>
      </c>
      <c r="L16" s="62">
        <f t="shared" si="1"/>
        <v>2.5249999999999999</v>
      </c>
      <c r="M16" s="62">
        <f t="shared" si="1"/>
        <v>57.992000000000004</v>
      </c>
      <c r="N16" s="62">
        <f t="shared" si="1"/>
        <v>0</v>
      </c>
      <c r="O16" s="62">
        <f t="shared" si="1"/>
        <v>1.7190000000000001</v>
      </c>
      <c r="P16" s="62">
        <f t="shared" si="1"/>
        <v>3.5999999999999997E-2</v>
      </c>
      <c r="Q16" s="62">
        <f t="shared" si="1"/>
        <v>0</v>
      </c>
      <c r="R16" s="62">
        <f t="shared" si="1"/>
        <v>5.0000000000000001E-3</v>
      </c>
      <c r="S16" s="62">
        <f t="shared" si="1"/>
        <v>0</v>
      </c>
      <c r="T16" s="62">
        <f t="shared" si="1"/>
        <v>70.320000000000007</v>
      </c>
      <c r="U16" s="62">
        <f t="shared" si="1"/>
        <v>68.85199999999999</v>
      </c>
      <c r="V16" s="62">
        <f t="shared" si="1"/>
        <v>39.960999999999999</v>
      </c>
      <c r="W16" s="62">
        <f t="shared" si="1"/>
        <v>23.521999999999998</v>
      </c>
      <c r="X16" s="62">
        <f t="shared" si="1"/>
        <v>23.972000000000001</v>
      </c>
      <c r="Y16" s="62">
        <f t="shared" si="1"/>
        <v>10.545</v>
      </c>
      <c r="Z16" s="63" t="str">
        <f t="shared" si="1"/>
        <v/>
      </c>
      <c r="AA16" s="64">
        <f>SUM(AA10:AA15)</f>
        <v>2080.9389999999999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0.74299999999999999</v>
      </c>
      <c r="C21" s="81">
        <v>2.4949999999999997</v>
      </c>
      <c r="D21" s="81">
        <v>4.117</v>
      </c>
      <c r="E21" s="81">
        <v>1.3169999999999999</v>
      </c>
      <c r="F21" s="81">
        <v>2.4960000000000004</v>
      </c>
      <c r="G21" s="81">
        <v>12.084999999999999</v>
      </c>
      <c r="H21" s="81">
        <v>1.577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0.47099999999999997</v>
      </c>
      <c r="S21" s="81">
        <v>0.221</v>
      </c>
      <c r="T21" s="81">
        <v>1.7000000000000001E-2</v>
      </c>
      <c r="U21" s="81">
        <v>0.33400000000000002</v>
      </c>
      <c r="V21" s="81">
        <v>0.81199999999999994</v>
      </c>
      <c r="W21" s="81">
        <v>0.38300000000000001</v>
      </c>
      <c r="X21" s="81"/>
      <c r="Y21" s="81">
        <v>0.433</v>
      </c>
      <c r="Z21" s="78"/>
      <c r="AA21" s="79">
        <f t="shared" si="2"/>
        <v>27.500999999999998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0.74299999999999999</v>
      </c>
      <c r="C25" s="88">
        <f t="shared" ref="C25:Z25" si="3">IF(LEN(C$2)&gt;0,SUM(C19:C24),"")</f>
        <v>2.4949999999999997</v>
      </c>
      <c r="D25" s="88">
        <f t="shared" si="3"/>
        <v>4.117</v>
      </c>
      <c r="E25" s="88">
        <f t="shared" si="3"/>
        <v>1.3169999999999999</v>
      </c>
      <c r="F25" s="88">
        <f t="shared" si="3"/>
        <v>2.4960000000000004</v>
      </c>
      <c r="G25" s="88">
        <f t="shared" si="3"/>
        <v>12.084999999999999</v>
      </c>
      <c r="H25" s="88">
        <f t="shared" si="3"/>
        <v>1.577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0.47099999999999997</v>
      </c>
      <c r="S25" s="88">
        <f t="shared" si="3"/>
        <v>0.221</v>
      </c>
      <c r="T25" s="88">
        <f t="shared" si="3"/>
        <v>1.7000000000000001E-2</v>
      </c>
      <c r="U25" s="88">
        <f t="shared" si="3"/>
        <v>0.33400000000000002</v>
      </c>
      <c r="V25" s="88">
        <f t="shared" si="3"/>
        <v>0.81199999999999994</v>
      </c>
      <c r="W25" s="88">
        <f t="shared" si="3"/>
        <v>0.38300000000000001</v>
      </c>
      <c r="X25" s="88">
        <f t="shared" si="3"/>
        <v>0</v>
      </c>
      <c r="Y25" s="88">
        <f t="shared" si="3"/>
        <v>0.433</v>
      </c>
      <c r="Z25" s="89" t="str">
        <f t="shared" si="3"/>
        <v/>
      </c>
      <c r="AA25" s="90">
        <f>SUM(AA19:AA24)</f>
        <v>27.500999999999998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295.20600000000002</v>
      </c>
      <c r="C29" s="77">
        <v>297.72399999999999</v>
      </c>
      <c r="D29" s="77">
        <v>301.02300000000002</v>
      </c>
      <c r="E29" s="77">
        <v>296.06400000000002</v>
      </c>
      <c r="F29" s="77">
        <v>295.05099999999999</v>
      </c>
      <c r="G29" s="77">
        <v>90.117999999999995</v>
      </c>
      <c r="H29" s="77">
        <v>72.834999999999994</v>
      </c>
      <c r="I29" s="77">
        <v>74.207999999999998</v>
      </c>
      <c r="J29" s="77">
        <v>41.326000000000001</v>
      </c>
      <c r="K29" s="77">
        <v>42.765000000000001</v>
      </c>
      <c r="L29" s="77">
        <v>2.5249999999999999</v>
      </c>
      <c r="M29" s="77">
        <v>57.991999999999997</v>
      </c>
      <c r="N29" s="77"/>
      <c r="O29" s="77">
        <v>1.7190000000000001</v>
      </c>
      <c r="P29" s="77">
        <v>3.5999999999999997E-2</v>
      </c>
      <c r="Q29" s="77"/>
      <c r="R29" s="77">
        <v>0.47599999999999998</v>
      </c>
      <c r="S29" s="77">
        <v>0.221</v>
      </c>
      <c r="T29" s="77">
        <v>70.337000000000003</v>
      </c>
      <c r="U29" s="77">
        <v>69.186000000000007</v>
      </c>
      <c r="V29" s="77">
        <v>40.773000000000003</v>
      </c>
      <c r="W29" s="77">
        <v>23.905000000000001</v>
      </c>
      <c r="X29" s="77">
        <v>23.972000000000001</v>
      </c>
      <c r="Y29" s="77">
        <v>10.978</v>
      </c>
      <c r="Z29" s="78"/>
      <c r="AA29" s="79">
        <f>SUM(B29:Z29)</f>
        <v>2108.440000000001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295.20600000000002</v>
      </c>
      <c r="C31" s="62">
        <f t="shared" ref="C31:Z31" si="4">IF(LEN(C$2)&gt;0,SUM(C28:C30),"")</f>
        <v>297.72399999999999</v>
      </c>
      <c r="D31" s="62">
        <f t="shared" si="4"/>
        <v>301.02300000000002</v>
      </c>
      <c r="E31" s="62">
        <f t="shared" si="4"/>
        <v>296.06400000000002</v>
      </c>
      <c r="F31" s="62">
        <f t="shared" si="4"/>
        <v>295.05099999999999</v>
      </c>
      <c r="G31" s="62">
        <f t="shared" si="4"/>
        <v>90.117999999999995</v>
      </c>
      <c r="H31" s="62">
        <f t="shared" si="4"/>
        <v>72.834999999999994</v>
      </c>
      <c r="I31" s="62">
        <f t="shared" si="4"/>
        <v>74.207999999999998</v>
      </c>
      <c r="J31" s="62">
        <f t="shared" si="4"/>
        <v>41.326000000000001</v>
      </c>
      <c r="K31" s="62">
        <f t="shared" si="4"/>
        <v>42.765000000000001</v>
      </c>
      <c r="L31" s="62">
        <f t="shared" si="4"/>
        <v>2.5249999999999999</v>
      </c>
      <c r="M31" s="62">
        <f t="shared" si="4"/>
        <v>57.991999999999997</v>
      </c>
      <c r="N31" s="62">
        <f t="shared" si="4"/>
        <v>0</v>
      </c>
      <c r="O31" s="62">
        <f t="shared" si="4"/>
        <v>1.7190000000000001</v>
      </c>
      <c r="P31" s="62">
        <f t="shared" si="4"/>
        <v>3.5999999999999997E-2</v>
      </c>
      <c r="Q31" s="62">
        <f t="shared" si="4"/>
        <v>0</v>
      </c>
      <c r="R31" s="62">
        <f t="shared" si="4"/>
        <v>0.47599999999999998</v>
      </c>
      <c r="S31" s="62">
        <f t="shared" si="4"/>
        <v>0.221</v>
      </c>
      <c r="T31" s="62">
        <f t="shared" si="4"/>
        <v>70.337000000000003</v>
      </c>
      <c r="U31" s="62">
        <f t="shared" si="4"/>
        <v>69.186000000000007</v>
      </c>
      <c r="V31" s="62">
        <f t="shared" si="4"/>
        <v>40.773000000000003</v>
      </c>
      <c r="W31" s="62">
        <f t="shared" si="4"/>
        <v>23.905000000000001</v>
      </c>
      <c r="X31" s="62">
        <f t="shared" si="4"/>
        <v>23.972000000000001</v>
      </c>
      <c r="Y31" s="62">
        <f t="shared" si="4"/>
        <v>10.978</v>
      </c>
      <c r="Z31" s="63" t="str">
        <f t="shared" si="4"/>
        <v/>
      </c>
      <c r="AA31" s="64">
        <f>SUM(AA28:AA30)</f>
        <v>2108.440000000001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21.4</v>
      </c>
      <c r="K38" s="99">
        <v>24</v>
      </c>
      <c r="L38" s="99">
        <v>86.9</v>
      </c>
      <c r="M38" s="99"/>
      <c r="N38" s="99">
        <v>134.9</v>
      </c>
      <c r="O38" s="99">
        <v>45.6</v>
      </c>
      <c r="P38" s="99">
        <v>70.2</v>
      </c>
      <c r="Q38" s="99">
        <v>54.1</v>
      </c>
      <c r="R38" s="99">
        <v>87</v>
      </c>
      <c r="S38" s="99">
        <v>139.30000000000001</v>
      </c>
      <c r="T38" s="99">
        <v>104.9</v>
      </c>
      <c r="U38" s="99">
        <v>118.8</v>
      </c>
      <c r="V38" s="99"/>
      <c r="W38" s="99"/>
      <c r="X38" s="99"/>
      <c r="Y38" s="99"/>
      <c r="Z38" s="100"/>
      <c r="AA38" s="79">
        <f t="shared" si="5"/>
        <v>887.1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21.4</v>
      </c>
      <c r="K39" s="88">
        <f t="shared" si="6"/>
        <v>24</v>
      </c>
      <c r="L39" s="88">
        <f t="shared" si="6"/>
        <v>86.9</v>
      </c>
      <c r="M39" s="88">
        <f t="shared" si="6"/>
        <v>0</v>
      </c>
      <c r="N39" s="88">
        <f t="shared" si="6"/>
        <v>134.9</v>
      </c>
      <c r="O39" s="88">
        <f t="shared" si="6"/>
        <v>45.6</v>
      </c>
      <c r="P39" s="88">
        <f t="shared" si="6"/>
        <v>70.2</v>
      </c>
      <c r="Q39" s="88">
        <f t="shared" si="6"/>
        <v>54.1</v>
      </c>
      <c r="R39" s="88">
        <f t="shared" si="6"/>
        <v>87</v>
      </c>
      <c r="S39" s="88">
        <f t="shared" si="6"/>
        <v>139.30000000000001</v>
      </c>
      <c r="T39" s="88">
        <f t="shared" si="6"/>
        <v>104.9</v>
      </c>
      <c r="U39" s="88">
        <f t="shared" si="6"/>
        <v>118.8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887.1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21.4</v>
      </c>
      <c r="K46" s="99">
        <v>24</v>
      </c>
      <c r="L46" s="99">
        <v>86.9</v>
      </c>
      <c r="M46" s="99"/>
      <c r="N46" s="99">
        <v>134.9</v>
      </c>
      <c r="O46" s="99">
        <v>45.6</v>
      </c>
      <c r="P46" s="99">
        <v>70.2</v>
      </c>
      <c r="Q46" s="99">
        <v>54.1</v>
      </c>
      <c r="R46" s="99">
        <v>87</v>
      </c>
      <c r="S46" s="99">
        <v>139.30000000000001</v>
      </c>
      <c r="T46" s="99">
        <v>104.9</v>
      </c>
      <c r="U46" s="99">
        <v>118.8</v>
      </c>
      <c r="V46" s="99"/>
      <c r="W46" s="99"/>
      <c r="X46" s="99"/>
      <c r="Y46" s="99"/>
      <c r="Z46" s="100"/>
      <c r="AA46" s="79">
        <f t="shared" si="7"/>
        <v>887.1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21.4</v>
      </c>
      <c r="K48" s="88">
        <f t="shared" si="8"/>
        <v>24</v>
      </c>
      <c r="L48" s="88">
        <f t="shared" si="8"/>
        <v>86.9</v>
      </c>
      <c r="M48" s="88">
        <f t="shared" si="8"/>
        <v>0</v>
      </c>
      <c r="N48" s="88">
        <f t="shared" si="8"/>
        <v>134.9</v>
      </c>
      <c r="O48" s="88">
        <f t="shared" si="8"/>
        <v>45.6</v>
      </c>
      <c r="P48" s="88">
        <f t="shared" si="8"/>
        <v>70.2</v>
      </c>
      <c r="Q48" s="88">
        <f t="shared" si="8"/>
        <v>54.1</v>
      </c>
      <c r="R48" s="88">
        <f t="shared" si="8"/>
        <v>87</v>
      </c>
      <c r="S48" s="88">
        <f t="shared" si="8"/>
        <v>139.30000000000001</v>
      </c>
      <c r="T48" s="88">
        <f t="shared" si="8"/>
        <v>104.9</v>
      </c>
      <c r="U48" s="88">
        <f t="shared" si="8"/>
        <v>118.8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887.1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295.20599999999996</v>
      </c>
      <c r="C51" s="88">
        <f t="shared" si="10"/>
        <v>297.72400000000005</v>
      </c>
      <c r="D51" s="88">
        <f t="shared" si="10"/>
        <v>301.02300000000002</v>
      </c>
      <c r="E51" s="88">
        <f t="shared" si="10"/>
        <v>296.06400000000002</v>
      </c>
      <c r="F51" s="88">
        <f t="shared" si="10"/>
        <v>295.05099999999999</v>
      </c>
      <c r="G51" s="88">
        <f t="shared" si="10"/>
        <v>90.117999999999995</v>
      </c>
      <c r="H51" s="88">
        <f t="shared" si="10"/>
        <v>72.835000000000008</v>
      </c>
      <c r="I51" s="88">
        <f t="shared" si="10"/>
        <v>74.207999999999998</v>
      </c>
      <c r="J51" s="88">
        <f t="shared" si="10"/>
        <v>62.725999999999999</v>
      </c>
      <c r="K51" s="88">
        <f t="shared" si="10"/>
        <v>66.765000000000001</v>
      </c>
      <c r="L51" s="88">
        <f t="shared" si="10"/>
        <v>89.425000000000011</v>
      </c>
      <c r="M51" s="88">
        <f t="shared" si="10"/>
        <v>57.992000000000004</v>
      </c>
      <c r="N51" s="88">
        <f t="shared" si="10"/>
        <v>134.9</v>
      </c>
      <c r="O51" s="88">
        <f t="shared" si="10"/>
        <v>47.319000000000003</v>
      </c>
      <c r="P51" s="88">
        <f t="shared" si="10"/>
        <v>70.236000000000004</v>
      </c>
      <c r="Q51" s="88">
        <f t="shared" si="10"/>
        <v>54.1</v>
      </c>
      <c r="R51" s="88">
        <f t="shared" si="10"/>
        <v>87.475999999999999</v>
      </c>
      <c r="S51" s="88">
        <f t="shared" si="10"/>
        <v>139.52100000000002</v>
      </c>
      <c r="T51" s="88">
        <f t="shared" si="10"/>
        <v>175.23700000000002</v>
      </c>
      <c r="U51" s="88">
        <f t="shared" si="10"/>
        <v>187.98599999999999</v>
      </c>
      <c r="V51" s="88">
        <f t="shared" si="10"/>
        <v>40.772999999999996</v>
      </c>
      <c r="W51" s="88">
        <f t="shared" si="10"/>
        <v>23.904999999999998</v>
      </c>
      <c r="X51" s="88">
        <f t="shared" si="10"/>
        <v>23.972000000000001</v>
      </c>
      <c r="Y51" s="88">
        <f t="shared" si="10"/>
        <v>10.978</v>
      </c>
      <c r="Z51" s="89" t="str">
        <f t="shared" si="10"/>
        <v/>
      </c>
      <c r="AA51" s="105">
        <f>SUM(B51:Z51)</f>
        <v>2995.5400000000004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295.2</v>
      </c>
      <c r="C4" s="18">
        <v>297.7</v>
      </c>
      <c r="D4" s="18">
        <v>301</v>
      </c>
      <c r="E4" s="18">
        <v>296.02699999999999</v>
      </c>
      <c r="F4" s="18">
        <v>295.01100000000002</v>
      </c>
      <c r="G4" s="18">
        <v>90.1</v>
      </c>
      <c r="H4" s="18">
        <v>72.8</v>
      </c>
      <c r="I4" s="18">
        <v>74.162000000000006</v>
      </c>
      <c r="J4" s="18">
        <v>62.703000000000003</v>
      </c>
      <c r="K4" s="18">
        <v>66.814000000000007</v>
      </c>
      <c r="L4" s="18">
        <v>89.424999999999997</v>
      </c>
      <c r="M4" s="18">
        <v>58.02</v>
      </c>
      <c r="N4" s="18">
        <v>134.85699999999997</v>
      </c>
      <c r="O4" s="18">
        <v>47.335999999999999</v>
      </c>
      <c r="P4" s="18">
        <v>70.259999999999991</v>
      </c>
      <c r="Q4" s="18">
        <v>54.068999999999988</v>
      </c>
      <c r="R4" s="18">
        <v>87.435999999999993</v>
      </c>
      <c r="S4" s="18">
        <v>139.565</v>
      </c>
      <c r="T4" s="18">
        <v>175.22</v>
      </c>
      <c r="U4" s="18">
        <v>188.01</v>
      </c>
      <c r="V4" s="18">
        <v>40.773000000000003</v>
      </c>
      <c r="W4" s="18">
        <v>23.905000000000001</v>
      </c>
      <c r="X4" s="18">
        <v>23.972000000000001</v>
      </c>
      <c r="Y4" s="18">
        <v>10.978000000000002</v>
      </c>
      <c r="Z4" s="19"/>
      <c r="AA4" s="20">
        <f>SUM(B4:Z4)</f>
        <v>2995.3429999999998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592.38</v>
      </c>
      <c r="C7" s="28">
        <v>526.14</v>
      </c>
      <c r="D7" s="28">
        <v>507.84</v>
      </c>
      <c r="E7" s="28">
        <v>499.02</v>
      </c>
      <c r="F7" s="28">
        <v>494.67</v>
      </c>
      <c r="G7" s="28">
        <v>546.05999999999995</v>
      </c>
      <c r="H7" s="28">
        <v>582</v>
      </c>
      <c r="I7" s="28">
        <v>590.12</v>
      </c>
      <c r="J7" s="28">
        <v>504.62</v>
      </c>
      <c r="K7" s="28">
        <v>501.61</v>
      </c>
      <c r="L7" s="28">
        <v>494.99</v>
      </c>
      <c r="M7" s="28">
        <v>484</v>
      </c>
      <c r="N7" s="28">
        <v>395</v>
      </c>
      <c r="O7" s="28">
        <v>392.27</v>
      </c>
      <c r="P7" s="28">
        <v>484.67</v>
      </c>
      <c r="Q7" s="28">
        <v>490.48</v>
      </c>
      <c r="R7" s="28">
        <v>505.04</v>
      </c>
      <c r="S7" s="28">
        <v>510</v>
      </c>
      <c r="T7" s="28">
        <v>665</v>
      </c>
      <c r="U7" s="28">
        <v>650</v>
      </c>
      <c r="V7" s="28">
        <v>582.33000000000004</v>
      </c>
      <c r="W7" s="28">
        <v>506</v>
      </c>
      <c r="X7" s="28">
        <v>501.81</v>
      </c>
      <c r="Y7" s="28">
        <v>350.87</v>
      </c>
      <c r="Z7" s="29"/>
      <c r="AA7" s="30">
        <f>IF(SUM(B7:Z7)&lt;&gt;0,AVERAGEIF(B7:Z7,"&lt;&gt;"""),"")</f>
        <v>514.87166666666667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8.2859999999999996</v>
      </c>
      <c r="M14" s="57"/>
      <c r="N14" s="57">
        <v>74.806999999999988</v>
      </c>
      <c r="O14" s="57">
        <v>17.014999999999997</v>
      </c>
      <c r="P14" s="57">
        <v>25.280999999999999</v>
      </c>
      <c r="Q14" s="57">
        <v>11.384</v>
      </c>
      <c r="R14" s="57">
        <v>43.883000000000003</v>
      </c>
      <c r="S14" s="57">
        <v>63.703000000000003</v>
      </c>
      <c r="T14" s="57"/>
      <c r="U14" s="57"/>
      <c r="V14" s="57"/>
      <c r="W14" s="57"/>
      <c r="X14" s="57"/>
      <c r="Y14" s="57"/>
      <c r="Z14" s="58"/>
      <c r="AA14" s="59">
        <f t="shared" si="0"/>
        <v>244.35899999999998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8.2859999999999996</v>
      </c>
      <c r="M16" s="62">
        <f t="shared" si="1"/>
        <v>0</v>
      </c>
      <c r="N16" s="62">
        <f t="shared" si="1"/>
        <v>74.806999999999988</v>
      </c>
      <c r="O16" s="62">
        <f t="shared" si="1"/>
        <v>17.014999999999997</v>
      </c>
      <c r="P16" s="62">
        <f t="shared" si="1"/>
        <v>25.280999999999999</v>
      </c>
      <c r="Q16" s="62">
        <f t="shared" si="1"/>
        <v>11.384</v>
      </c>
      <c r="R16" s="62">
        <f t="shared" si="1"/>
        <v>43.883000000000003</v>
      </c>
      <c r="S16" s="62">
        <f t="shared" si="1"/>
        <v>63.703000000000003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244.35899999999998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9.5060000000000002</v>
      </c>
      <c r="J20" s="77">
        <v>33.132999999999996</v>
      </c>
      <c r="K20" s="77">
        <v>34.165000000000006</v>
      </c>
      <c r="L20" s="77">
        <v>34.442999999999998</v>
      </c>
      <c r="M20" s="77">
        <v>21.083000000000002</v>
      </c>
      <c r="N20" s="77">
        <v>13.01</v>
      </c>
      <c r="O20" s="77"/>
      <c r="P20" s="77">
        <v>16.420000000000002</v>
      </c>
      <c r="Q20" s="77">
        <v>16.023</v>
      </c>
      <c r="R20" s="77">
        <v>15.45</v>
      </c>
      <c r="S20" s="77">
        <v>15.91</v>
      </c>
      <c r="T20" s="77">
        <v>11.501999999999999</v>
      </c>
      <c r="U20" s="77">
        <v>24.761000000000003</v>
      </c>
      <c r="V20" s="77">
        <v>13.941000000000001</v>
      </c>
      <c r="W20" s="77"/>
      <c r="X20" s="77"/>
      <c r="Y20" s="77"/>
      <c r="Z20" s="78"/>
      <c r="AA20" s="79">
        <f t="shared" si="2"/>
        <v>259.34699999999998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0.127</v>
      </c>
      <c r="F21" s="81">
        <v>1.0999999999999999E-2</v>
      </c>
      <c r="G21" s="81"/>
      <c r="H21" s="81"/>
      <c r="I21" s="81">
        <v>3.9560000000000004</v>
      </c>
      <c r="J21" s="81">
        <v>29.569999999999997</v>
      </c>
      <c r="K21" s="81">
        <v>32.649000000000001</v>
      </c>
      <c r="L21" s="81">
        <v>46.696000000000005</v>
      </c>
      <c r="M21" s="81">
        <v>31.936999999999998</v>
      </c>
      <c r="N21" s="81">
        <v>47.040000000000006</v>
      </c>
      <c r="O21" s="81">
        <v>30.320999999999998</v>
      </c>
      <c r="P21" s="81">
        <v>28.558999999999997</v>
      </c>
      <c r="Q21" s="81">
        <v>26.661999999999999</v>
      </c>
      <c r="R21" s="81">
        <v>28.103000000000002</v>
      </c>
      <c r="S21" s="81">
        <v>59.951999999999998</v>
      </c>
      <c r="T21" s="81">
        <v>163.71800000000002</v>
      </c>
      <c r="U21" s="81">
        <v>163.249</v>
      </c>
      <c r="V21" s="81">
        <v>26.831999999999997</v>
      </c>
      <c r="W21" s="81">
        <v>23.905000000000001</v>
      </c>
      <c r="X21" s="81">
        <v>23.972000000000001</v>
      </c>
      <c r="Y21" s="81">
        <v>10.978000000000002</v>
      </c>
      <c r="Z21" s="78"/>
      <c r="AA21" s="79">
        <f t="shared" si="2"/>
        <v>778.23699999999985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0.127</v>
      </c>
      <c r="F25" s="88">
        <f t="shared" si="3"/>
        <v>1.0999999999999999E-2</v>
      </c>
      <c r="G25" s="88">
        <f t="shared" si="3"/>
        <v>0</v>
      </c>
      <c r="H25" s="88">
        <f t="shared" si="3"/>
        <v>0</v>
      </c>
      <c r="I25" s="88">
        <f t="shared" si="3"/>
        <v>13.462</v>
      </c>
      <c r="J25" s="88">
        <f t="shared" si="3"/>
        <v>62.702999999999989</v>
      </c>
      <c r="K25" s="88">
        <f t="shared" si="3"/>
        <v>66.814000000000007</v>
      </c>
      <c r="L25" s="88">
        <f t="shared" si="3"/>
        <v>81.13900000000001</v>
      </c>
      <c r="M25" s="88">
        <f t="shared" si="3"/>
        <v>53.019999999999996</v>
      </c>
      <c r="N25" s="88">
        <f t="shared" si="3"/>
        <v>60.050000000000004</v>
      </c>
      <c r="O25" s="88">
        <f t="shared" si="3"/>
        <v>30.320999999999998</v>
      </c>
      <c r="P25" s="88">
        <f t="shared" si="3"/>
        <v>44.978999999999999</v>
      </c>
      <c r="Q25" s="88">
        <f t="shared" si="3"/>
        <v>42.685000000000002</v>
      </c>
      <c r="R25" s="88">
        <f t="shared" si="3"/>
        <v>43.552999999999997</v>
      </c>
      <c r="S25" s="88">
        <f t="shared" si="3"/>
        <v>75.861999999999995</v>
      </c>
      <c r="T25" s="88">
        <f t="shared" si="3"/>
        <v>175.22000000000003</v>
      </c>
      <c r="U25" s="88">
        <f t="shared" si="3"/>
        <v>188.01</v>
      </c>
      <c r="V25" s="88">
        <f t="shared" si="3"/>
        <v>40.772999999999996</v>
      </c>
      <c r="W25" s="88">
        <f t="shared" si="3"/>
        <v>23.905000000000001</v>
      </c>
      <c r="X25" s="88">
        <f t="shared" si="3"/>
        <v>23.972000000000001</v>
      </c>
      <c r="Y25" s="88">
        <f t="shared" si="3"/>
        <v>10.978000000000002</v>
      </c>
      <c r="Z25" s="89">
        <f t="shared" si="3"/>
        <v>0</v>
      </c>
      <c r="AA25" s="90">
        <f t="shared" si="3"/>
        <v>1037.5839999999998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>
        <v>0.127</v>
      </c>
      <c r="F29" s="77">
        <v>1.0999999999999999E-2</v>
      </c>
      <c r="G29" s="77"/>
      <c r="H29" s="77"/>
      <c r="I29" s="77">
        <v>13.462</v>
      </c>
      <c r="J29" s="77">
        <v>62.703000000000003</v>
      </c>
      <c r="K29" s="77">
        <v>66.813999999999993</v>
      </c>
      <c r="L29" s="77">
        <v>89.424999999999997</v>
      </c>
      <c r="M29" s="77">
        <v>53.02</v>
      </c>
      <c r="N29" s="77">
        <v>134.857</v>
      </c>
      <c r="O29" s="77">
        <v>47.335999999999999</v>
      </c>
      <c r="P29" s="77">
        <v>70.260000000000005</v>
      </c>
      <c r="Q29" s="77">
        <v>54.069000000000003</v>
      </c>
      <c r="R29" s="77">
        <v>87.436000000000007</v>
      </c>
      <c r="S29" s="77">
        <v>139.565</v>
      </c>
      <c r="T29" s="77">
        <v>175.22</v>
      </c>
      <c r="U29" s="77">
        <v>188.01</v>
      </c>
      <c r="V29" s="77">
        <v>40.773000000000003</v>
      </c>
      <c r="W29" s="77">
        <v>23.905000000000001</v>
      </c>
      <c r="X29" s="77">
        <v>23.972000000000001</v>
      </c>
      <c r="Y29" s="77">
        <v>10.978</v>
      </c>
      <c r="Z29" s="78"/>
      <c r="AA29" s="79">
        <f>SUM(B29:Z29)</f>
        <v>1281.943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0.127</v>
      </c>
      <c r="F31" s="62">
        <f t="shared" si="4"/>
        <v>1.0999999999999999E-2</v>
      </c>
      <c r="G31" s="62">
        <f t="shared" si="4"/>
        <v>0</v>
      </c>
      <c r="H31" s="62">
        <f t="shared" si="4"/>
        <v>0</v>
      </c>
      <c r="I31" s="62">
        <f t="shared" si="4"/>
        <v>13.462</v>
      </c>
      <c r="J31" s="62">
        <f t="shared" si="4"/>
        <v>62.703000000000003</v>
      </c>
      <c r="K31" s="62">
        <f t="shared" si="4"/>
        <v>66.813999999999993</v>
      </c>
      <c r="L31" s="62">
        <f t="shared" si="4"/>
        <v>89.424999999999997</v>
      </c>
      <c r="M31" s="62">
        <f t="shared" si="4"/>
        <v>53.02</v>
      </c>
      <c r="N31" s="62">
        <f t="shared" si="4"/>
        <v>134.857</v>
      </c>
      <c r="O31" s="62">
        <f t="shared" si="4"/>
        <v>47.335999999999999</v>
      </c>
      <c r="P31" s="62">
        <f t="shared" si="4"/>
        <v>70.260000000000005</v>
      </c>
      <c r="Q31" s="62">
        <f t="shared" si="4"/>
        <v>54.069000000000003</v>
      </c>
      <c r="R31" s="62">
        <f t="shared" si="4"/>
        <v>87.436000000000007</v>
      </c>
      <c r="S31" s="62">
        <f t="shared" si="4"/>
        <v>139.565</v>
      </c>
      <c r="T31" s="62">
        <f t="shared" si="4"/>
        <v>175.22</v>
      </c>
      <c r="U31" s="62">
        <f t="shared" si="4"/>
        <v>188.01</v>
      </c>
      <c r="V31" s="62">
        <f t="shared" si="4"/>
        <v>40.773000000000003</v>
      </c>
      <c r="W31" s="62">
        <f t="shared" si="4"/>
        <v>23.905000000000001</v>
      </c>
      <c r="X31" s="62">
        <f t="shared" si="4"/>
        <v>23.972000000000001</v>
      </c>
      <c r="Y31" s="62">
        <f t="shared" si="4"/>
        <v>10.978</v>
      </c>
      <c r="Z31" s="63">
        <f t="shared" si="4"/>
        <v>0</v>
      </c>
      <c r="AA31" s="64">
        <f t="shared" si="4"/>
        <v>1281.943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295.2</v>
      </c>
      <c r="C38" s="99">
        <v>297.7</v>
      </c>
      <c r="D38" s="99">
        <v>301</v>
      </c>
      <c r="E38" s="99">
        <v>295.89999999999998</v>
      </c>
      <c r="F38" s="99">
        <v>295</v>
      </c>
      <c r="G38" s="99">
        <v>90.1</v>
      </c>
      <c r="H38" s="99">
        <v>72.8</v>
      </c>
      <c r="I38" s="99">
        <v>60.7</v>
      </c>
      <c r="J38" s="99"/>
      <c r="K38" s="99"/>
      <c r="L38" s="99"/>
      <c r="M38" s="99">
        <v>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1713.3999999999999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295.2</v>
      </c>
      <c r="C39" s="88">
        <f t="shared" si="6"/>
        <v>297.7</v>
      </c>
      <c r="D39" s="88">
        <f t="shared" si="6"/>
        <v>301</v>
      </c>
      <c r="E39" s="88">
        <f t="shared" si="6"/>
        <v>295.89999999999998</v>
      </c>
      <c r="F39" s="88">
        <f t="shared" si="6"/>
        <v>295</v>
      </c>
      <c r="G39" s="88">
        <f t="shared" si="6"/>
        <v>90.1</v>
      </c>
      <c r="H39" s="88">
        <f t="shared" si="6"/>
        <v>72.8</v>
      </c>
      <c r="I39" s="88">
        <f t="shared" si="6"/>
        <v>60.7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1713.3999999999999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295.2</v>
      </c>
      <c r="C46" s="99">
        <v>297.7</v>
      </c>
      <c r="D46" s="99">
        <v>301</v>
      </c>
      <c r="E46" s="99">
        <v>295.89999999999998</v>
      </c>
      <c r="F46" s="99">
        <v>295</v>
      </c>
      <c r="G46" s="99">
        <v>90.1</v>
      </c>
      <c r="H46" s="99">
        <v>72.8</v>
      </c>
      <c r="I46" s="99">
        <v>60.7</v>
      </c>
      <c r="J46" s="99"/>
      <c r="K46" s="99"/>
      <c r="L46" s="99"/>
      <c r="M46" s="99">
        <v>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1713.3999999999999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295.2</v>
      </c>
      <c r="C48" s="88">
        <f t="shared" ref="C48:Z48" si="8">SUM(C42:C47)</f>
        <v>297.7</v>
      </c>
      <c r="D48" s="88">
        <f t="shared" si="8"/>
        <v>301</v>
      </c>
      <c r="E48" s="88">
        <f t="shared" si="8"/>
        <v>295.89999999999998</v>
      </c>
      <c r="F48" s="88">
        <f t="shared" si="8"/>
        <v>295</v>
      </c>
      <c r="G48" s="88">
        <f t="shared" si="8"/>
        <v>90.1</v>
      </c>
      <c r="H48" s="88">
        <f t="shared" si="8"/>
        <v>72.8</v>
      </c>
      <c r="I48" s="88">
        <f t="shared" si="8"/>
        <v>60.7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1713.3999999999999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295.2</v>
      </c>
      <c r="C51" s="88">
        <f t="shared" si="10"/>
        <v>297.7</v>
      </c>
      <c r="D51" s="88">
        <f t="shared" si="10"/>
        <v>301</v>
      </c>
      <c r="E51" s="88">
        <f t="shared" si="10"/>
        <v>296.02699999999999</v>
      </c>
      <c r="F51" s="88">
        <f t="shared" si="10"/>
        <v>295.01100000000002</v>
      </c>
      <c r="G51" s="88">
        <f t="shared" si="10"/>
        <v>90.1</v>
      </c>
      <c r="H51" s="88">
        <f t="shared" si="10"/>
        <v>72.8</v>
      </c>
      <c r="I51" s="88">
        <f t="shared" si="10"/>
        <v>74.162000000000006</v>
      </c>
      <c r="J51" s="88">
        <f t="shared" si="10"/>
        <v>62.702999999999989</v>
      </c>
      <c r="K51" s="88">
        <f t="shared" si="10"/>
        <v>66.814000000000007</v>
      </c>
      <c r="L51" s="88">
        <f t="shared" si="10"/>
        <v>89.425000000000011</v>
      </c>
      <c r="M51" s="88">
        <f t="shared" si="10"/>
        <v>58.019999999999996</v>
      </c>
      <c r="N51" s="88">
        <f t="shared" si="10"/>
        <v>134.857</v>
      </c>
      <c r="O51" s="88">
        <f t="shared" si="10"/>
        <v>47.335999999999999</v>
      </c>
      <c r="P51" s="88">
        <f t="shared" si="10"/>
        <v>70.259999999999991</v>
      </c>
      <c r="Q51" s="88">
        <f t="shared" si="10"/>
        <v>54.069000000000003</v>
      </c>
      <c r="R51" s="88">
        <f t="shared" si="10"/>
        <v>87.436000000000007</v>
      </c>
      <c r="S51" s="88">
        <f t="shared" si="10"/>
        <v>139.565</v>
      </c>
      <c r="T51" s="88">
        <f t="shared" si="10"/>
        <v>175.22000000000003</v>
      </c>
      <c r="U51" s="88">
        <f t="shared" si="10"/>
        <v>188.01</v>
      </c>
      <c r="V51" s="88">
        <f t="shared" si="10"/>
        <v>40.772999999999996</v>
      </c>
      <c r="W51" s="88">
        <f t="shared" si="10"/>
        <v>23.905000000000001</v>
      </c>
      <c r="X51" s="88">
        <f t="shared" si="10"/>
        <v>23.972000000000001</v>
      </c>
      <c r="Y51" s="88">
        <f t="shared" si="10"/>
        <v>10.978000000000002</v>
      </c>
      <c r="Z51" s="89">
        <f t="shared" si="10"/>
        <v>0</v>
      </c>
      <c r="AA51" s="105">
        <f>SUM(B51:Z51)</f>
        <v>2995.3430000000008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8" sqref="P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295.2</v>
      </c>
      <c r="C4" s="18">
        <v>297.7</v>
      </c>
      <c r="D4" s="18">
        <v>301</v>
      </c>
      <c r="E4" s="18">
        <v>295.89999999999998</v>
      </c>
      <c r="F4" s="18">
        <v>295</v>
      </c>
      <c r="G4" s="18">
        <v>90.1</v>
      </c>
      <c r="H4" s="18">
        <v>72.8</v>
      </c>
      <c r="I4" s="18">
        <v>60.7</v>
      </c>
      <c r="J4" s="18">
        <v>-21.4</v>
      </c>
      <c r="K4" s="18">
        <v>-24</v>
      </c>
      <c r="L4" s="18">
        <v>-86.9</v>
      </c>
      <c r="M4" s="18">
        <v>5</v>
      </c>
      <c r="N4" s="18">
        <v>-134.9</v>
      </c>
      <c r="O4" s="18">
        <v>-45.6</v>
      </c>
      <c r="P4" s="18">
        <v>-70.2</v>
      </c>
      <c r="Q4" s="18">
        <v>-54.1</v>
      </c>
      <c r="R4" s="18">
        <v>-87</v>
      </c>
      <c r="S4" s="18">
        <v>-139.30000000000001</v>
      </c>
      <c r="T4" s="18">
        <v>-104.9</v>
      </c>
      <c r="U4" s="18">
        <v>-118.8</v>
      </c>
      <c r="V4" s="18"/>
      <c r="W4" s="18"/>
      <c r="X4" s="18"/>
      <c r="Y4" s="18"/>
      <c r="Z4" s="19"/>
      <c r="AA4" s="112">
        <f>SUM(B4:Z4)</f>
        <v>826.29999999999984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592.38</v>
      </c>
      <c r="C7" s="118">
        <v>526.14</v>
      </c>
      <c r="D7" s="118">
        <v>507.84</v>
      </c>
      <c r="E7" s="118">
        <v>499.02</v>
      </c>
      <c r="F7" s="118">
        <v>494.67</v>
      </c>
      <c r="G7" s="118">
        <v>546.05999999999995</v>
      </c>
      <c r="H7" s="118">
        <v>582</v>
      </c>
      <c r="I7" s="118">
        <v>590.12</v>
      </c>
      <c r="J7" s="118">
        <v>504.62</v>
      </c>
      <c r="K7" s="118">
        <v>501.61</v>
      </c>
      <c r="L7" s="118">
        <v>494.99</v>
      </c>
      <c r="M7" s="118">
        <v>484</v>
      </c>
      <c r="N7" s="118">
        <v>395</v>
      </c>
      <c r="O7" s="118">
        <v>392.27</v>
      </c>
      <c r="P7" s="118">
        <v>484.67</v>
      </c>
      <c r="Q7" s="118">
        <v>490.48</v>
      </c>
      <c r="R7" s="118">
        <v>505.04</v>
      </c>
      <c r="S7" s="118">
        <v>510</v>
      </c>
      <c r="T7" s="118">
        <v>665</v>
      </c>
      <c r="U7" s="118">
        <v>650</v>
      </c>
      <c r="V7" s="118">
        <v>582.33000000000004</v>
      </c>
      <c r="W7" s="118">
        <v>506</v>
      </c>
      <c r="X7" s="118">
        <v>501.81</v>
      </c>
      <c r="Y7" s="118">
        <v>350.87</v>
      </c>
      <c r="Z7" s="119"/>
      <c r="AA7" s="120">
        <f>IF(SUM(B7:Z7)&lt;&gt;0,AVERAGEIF(B7:Z7,"&lt;&gt;"""),"")</f>
        <v>514.87166666666667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21.4</v>
      </c>
      <c r="K15" s="134">
        <v>24</v>
      </c>
      <c r="L15" s="134">
        <v>86.9</v>
      </c>
      <c r="M15" s="134"/>
      <c r="N15" s="134">
        <v>134.9</v>
      </c>
      <c r="O15" s="134">
        <v>45.6</v>
      </c>
      <c r="P15" s="134">
        <v>70.2</v>
      </c>
      <c r="Q15" s="134">
        <v>54.1</v>
      </c>
      <c r="R15" s="134">
        <v>87</v>
      </c>
      <c r="S15" s="134">
        <v>139.30000000000001</v>
      </c>
      <c r="T15" s="134">
        <v>104.9</v>
      </c>
      <c r="U15" s="134">
        <v>118.8</v>
      </c>
      <c r="V15" s="134"/>
      <c r="W15" s="134"/>
      <c r="X15" s="134"/>
      <c r="Y15" s="134"/>
      <c r="Z15" s="132"/>
      <c r="AA15" s="133">
        <f t="shared" si="0"/>
        <v>887.1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21.4</v>
      </c>
      <c r="K16" s="136">
        <f t="shared" si="1"/>
        <v>24</v>
      </c>
      <c r="L16" s="136">
        <f t="shared" si="1"/>
        <v>86.9</v>
      </c>
      <c r="M16" s="136">
        <f t="shared" si="1"/>
        <v>0</v>
      </c>
      <c r="N16" s="136">
        <f t="shared" si="1"/>
        <v>134.9</v>
      </c>
      <c r="O16" s="136">
        <f t="shared" si="1"/>
        <v>45.6</v>
      </c>
      <c r="P16" s="136">
        <f t="shared" si="1"/>
        <v>70.2</v>
      </c>
      <c r="Q16" s="136">
        <f t="shared" si="1"/>
        <v>54.1</v>
      </c>
      <c r="R16" s="136">
        <f t="shared" si="1"/>
        <v>87</v>
      </c>
      <c r="S16" s="136">
        <f t="shared" si="1"/>
        <v>139.30000000000001</v>
      </c>
      <c r="T16" s="136">
        <f t="shared" si="1"/>
        <v>104.9</v>
      </c>
      <c r="U16" s="136">
        <f t="shared" si="1"/>
        <v>118.8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887.1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295.2</v>
      </c>
      <c r="C23" s="134">
        <v>297.7</v>
      </c>
      <c r="D23" s="134">
        <v>301</v>
      </c>
      <c r="E23" s="134">
        <v>295.89999999999998</v>
      </c>
      <c r="F23" s="134">
        <v>295</v>
      </c>
      <c r="G23" s="134">
        <v>90.1</v>
      </c>
      <c r="H23" s="134">
        <v>72.8</v>
      </c>
      <c r="I23" s="134">
        <v>60.7</v>
      </c>
      <c r="J23" s="134"/>
      <c r="K23" s="134"/>
      <c r="L23" s="134"/>
      <c r="M23" s="134">
        <v>5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1713.3999999999999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295.2</v>
      </c>
      <c r="C24" s="136">
        <f t="shared" si="3"/>
        <v>297.7</v>
      </c>
      <c r="D24" s="136">
        <f t="shared" si="3"/>
        <v>301</v>
      </c>
      <c r="E24" s="136">
        <f t="shared" si="3"/>
        <v>295.89999999999998</v>
      </c>
      <c r="F24" s="136">
        <f t="shared" si="3"/>
        <v>295</v>
      </c>
      <c r="G24" s="136">
        <f t="shared" si="3"/>
        <v>90.1</v>
      </c>
      <c r="H24" s="136">
        <f t="shared" si="3"/>
        <v>72.8</v>
      </c>
      <c r="I24" s="136">
        <f t="shared" si="3"/>
        <v>60.7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1713.3999999999999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2022-03-07T14:19:07Z</dcterms:created>
  <dcterms:modified xsi:type="dcterms:W3CDTF">2022-03-07T14:19:07Z</dcterms:modified>
</cp:coreProperties>
</file>