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<sst xmlns="http://schemas.openxmlformats.org/spreadsheetml/2006/main" count="117" uniqueCount="53">
  <si>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05/03/2022 16:17:23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</si>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</sst>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13.279</c:v>
                </c:pt>
                <c:pt idx="1">
                  <c:v>13.198</c:v>
                </c:pt>
                <c:pt idx="2">
                  <c:v>5.0999999999999996</c:v>
                </c:pt>
                <c:pt idx="3">
                  <c:v>3.6850000000000001</c:v>
                </c:pt>
                <c:pt idx="4">
                  <c:v>5.0999999999999996</c:v>
                </c:pt>
                <c:pt idx="5">
                  <c:v>13.459999999999999</c:v>
                </c:pt>
                <c:pt idx="6">
                  <c:v>10.802</c:v>
                </c:pt>
                <c:pt idx="7">
                  <c:v>51.97</c:v>
                </c:pt>
                <c:pt idx="8">
                  <c:v>14.574999999999999</c:v>
                </c:pt>
                <c:pt idx="9">
                  <c:v>8.2279999999999998</c:v>
                </c:pt>
                <c:pt idx="10">
                  <c:v>4.5380000000000003</c:v>
                </c:pt>
                <c:pt idx="11">
                  <c:v>4.883</c:v>
                </c:pt>
                <c:pt idx="12">
                  <c:v>5.7249999999999996</c:v>
                </c:pt>
                <c:pt idx="16">
                  <c:v>10.898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94.1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1.9260000000000002</c:v>
                </c:pt>
                <c:pt idx="3">
                  <c:v>2.895</c:v>
                </c:pt>
                <c:pt idx="4">
                  <c:v>2.0219999999999998</c:v>
                </c:pt>
                <c:pt idx="7">
                  <c:v>7.1999999999999995E-2</c:v>
                </c:pt>
                <c:pt idx="8">
                  <c:v>1.6339999999999999</c:v>
                </c:pt>
                <c:pt idx="9">
                  <c:v>1.093</c:v>
                </c:pt>
                <c:pt idx="12">
                  <c:v>2.1280000000000001</c:v>
                </c:pt>
                <c:pt idx="13">
                  <c:v>9.4009999999999998</c:v>
                </c:pt>
                <c:pt idx="14">
                  <c:v>9.9939999999999998</c:v>
                </c:pt>
                <c:pt idx="15">
                  <c:v>3.97</c:v>
                </c:pt>
                <c:pt idx="16">
                  <c:v>0.34399999999999997</c:v>
                </c:pt>
                <c:pt idx="18">
                  <c:v>57.031999999999996</c:v>
                </c:pt>
                <c:pt idx="19">
                  <c:v>62.507999999999996</c:v>
                </c:pt>
                <c:pt idx="20">
                  <c:v>4.4569999999999999</c:v>
                </c:pt>
                <c:pt idx="21">
                  <c:v>5.0090000000000003</c:v>
                </c:pt>
                <c:pt idx="22">
                  <c:v>4.6690000000000005</c:v>
                </c:pt>
                <c:pt idx="23">
                  <c:v>7.7549999999999999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35195016"/>
        <c:axId val="535193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13.279000000000002</c:v>
                </c:pt>
                <c:pt idx="1">
                  <c:v>13.198</c:v>
                </c:pt>
                <c:pt idx="2">
                  <c:v>7.0259999999999998</c:v>
                </c:pt>
                <c:pt idx="3">
                  <c:v>6.58</c:v>
                </c:pt>
                <c:pt idx="4">
                  <c:v>7.1219999999999999</c:v>
                </c:pt>
                <c:pt idx="5">
                  <c:v>14.993000000000002</c:v>
                </c:pt>
                <c:pt idx="6">
                  <c:v>10.801999999999998</c:v>
                </c:pt>
                <c:pt idx="7">
                  <c:v>52.042000000000002</c:v>
                </c:pt>
                <c:pt idx="8">
                  <c:v>16.209</c:v>
                </c:pt>
                <c:pt idx="9">
                  <c:v>9.7270000000000003</c:v>
                </c:pt>
                <c:pt idx="10">
                  <c:v>9.7799999999999994</c:v>
                </c:pt>
                <c:pt idx="11">
                  <c:v>8.81</c:v>
                </c:pt>
                <c:pt idx="12">
                  <c:v>9.2959999999999994</c:v>
                </c:pt>
                <c:pt idx="13">
                  <c:v>11.347</c:v>
                </c:pt>
                <c:pt idx="14">
                  <c:v>9.9939999999999998</c:v>
                </c:pt>
                <c:pt idx="15">
                  <c:v>4.7569999999999997</c:v>
                </c:pt>
                <c:pt idx="16">
                  <c:v>11.919</c:v>
                </c:pt>
                <c:pt idx="17">
                  <c:v>94.12</c:v>
                </c:pt>
                <c:pt idx="18">
                  <c:v>57.008999999999993</c:v>
                </c:pt>
                <c:pt idx="19">
                  <c:v>62.542000000000002</c:v>
                </c:pt>
                <c:pt idx="20">
                  <c:v>4.4569999999999999</c:v>
                </c:pt>
                <c:pt idx="21">
                  <c:v>5.0089999999999995</c:v>
                </c:pt>
                <c:pt idx="22">
                  <c:v>4.6690000000000005</c:v>
                </c:pt>
                <c:pt idx="23">
                  <c:v>7.7549999999999999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195016"/>
        <c:axId val="535193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359.4</c:v>
                </c:pt>
                <c:pt idx="1">
                  <c:v>338.06</c:v>
                </c:pt>
                <c:pt idx="2">
                  <c:v>260.43</c:v>
                </c:pt>
                <c:pt idx="3">
                  <c:v>242.86</c:v>
                </c:pt>
                <c:pt idx="4">
                  <c:v>256.64999999999998</c:v>
                </c:pt>
                <c:pt idx="5">
                  <c:v>323.7</c:v>
                </c:pt>
                <c:pt idx="6">
                  <c:v>334.14</c:v>
                </c:pt>
                <c:pt idx="7">
                  <c:v>312.22000000000003</c:v>
                </c:pt>
                <c:pt idx="8">
                  <c:v>336.51</c:v>
                </c:pt>
                <c:pt idx="9">
                  <c:v>332.74</c:v>
                </c:pt>
                <c:pt idx="10">
                  <c:v>326.85000000000002</c:v>
                </c:pt>
                <c:pt idx="11">
                  <c:v>321.83</c:v>
                </c:pt>
                <c:pt idx="12">
                  <c:v>316.66000000000003</c:v>
                </c:pt>
                <c:pt idx="13">
                  <c:v>246.69</c:v>
                </c:pt>
                <c:pt idx="14">
                  <c:v>243.84</c:v>
                </c:pt>
                <c:pt idx="15">
                  <c:v>279.31</c:v>
                </c:pt>
                <c:pt idx="16">
                  <c:v>305.02</c:v>
                </c:pt>
                <c:pt idx="17">
                  <c:v>343.05</c:v>
                </c:pt>
                <c:pt idx="18">
                  <c:v>469.06</c:v>
                </c:pt>
                <c:pt idx="19">
                  <c:v>498</c:v>
                </c:pt>
                <c:pt idx="20">
                  <c:v>422.38</c:v>
                </c:pt>
                <c:pt idx="21">
                  <c:v>400.05</c:v>
                </c:pt>
                <c:pt idx="22">
                  <c:v>397.65</c:v>
                </c:pt>
                <c:pt idx="23">
                  <c:v>376.77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194232"/>
        <c:axId val="535194624"/>
      </c:lineChart>
      <c:catAx>
        <c:axId val="535195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5193056"/>
        <c:crosses val="autoZero"/>
        <c:auto val="1"/>
        <c:lblAlgn val="ctr"/>
        <c:lblOffset val="100"/>
        <c:noMultiLvlLbl val="0"/>
      </c:catAx>
      <c:valAx>
        <c:axId val="53519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5195016"/>
        <c:crosses val="autoZero"/>
        <c:crossBetween val="between"/>
      </c:valAx>
      <c:valAx>
        <c:axId val="535194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5194232"/>
        <c:crosses val="max"/>
        <c:crossBetween val="between"/>
      </c:valAx>
      <c:catAx>
        <c:axId val="535194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35194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13.279</v>
      </c>
      <c r="C4" s="18">
        <v>13.198</v>
      </c>
      <c r="D4" s="18">
        <v>7.0259999999999998</v>
      </c>
      <c r="E4" s="18">
        <v>6.58</v>
      </c>
      <c r="F4" s="18">
        <v>7.121999999999999</v>
      </c>
      <c r="G4" s="18">
        <v>14.993</v>
      </c>
      <c r="H4" s="18">
        <v>10.802</v>
      </c>
      <c r="I4" s="18">
        <v>52.041999999999994</v>
      </c>
      <c r="J4" s="18">
        <v>16.209</v>
      </c>
      <c r="K4" s="18">
        <v>9.7270000000000003</v>
      </c>
      <c r="L4" s="18">
        <v>9.7800000000000011</v>
      </c>
      <c r="M4" s="18">
        <v>8.81</v>
      </c>
      <c r="N4" s="18">
        <v>9.2959999999999994</v>
      </c>
      <c r="O4" s="18">
        <v>11.347</v>
      </c>
      <c r="P4" s="18">
        <v>9.9939999999999998</v>
      </c>
      <c r="Q4" s="18">
        <v>4.7569999999999997</v>
      </c>
      <c r="R4" s="18">
        <v>11.919</v>
      </c>
      <c r="S4" s="18">
        <v>94.1</v>
      </c>
      <c r="T4" s="18">
        <v>57.031999999999996</v>
      </c>
      <c r="U4" s="18">
        <v>62.507999999999996</v>
      </c>
      <c r="V4" s="18">
        <v>4.4569999999999999</v>
      </c>
      <c r="W4" s="18">
        <v>5.0090000000000003</v>
      </c>
      <c r="X4" s="18">
        <v>4.6690000000000005</v>
      </c>
      <c r="Y4" s="18">
        <v>7.7549999999999999</v>
      </c>
      <c r="Z4" s="19"/>
      <c r="AA4" s="20">
        <f>SUM(B4:Z4)</f>
        <v>452.41099999999994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359.4</v>
      </c>
      <c r="C7" s="28">
        <v>338.06</v>
      </c>
      <c r="D7" s="28">
        <v>260.43</v>
      </c>
      <c r="E7" s="28">
        <v>242.86</v>
      </c>
      <c r="F7" s="28">
        <v>256.64999999999998</v>
      </c>
      <c r="G7" s="28">
        <v>323.7</v>
      </c>
      <c r="H7" s="28">
        <v>334.14</v>
      </c>
      <c r="I7" s="28">
        <v>312.22000000000003</v>
      </c>
      <c r="J7" s="28">
        <v>336.51</v>
      </c>
      <c r="K7" s="28">
        <v>332.74</v>
      </c>
      <c r="L7" s="28">
        <v>326.85000000000002</v>
      </c>
      <c r="M7" s="28">
        <v>321.83</v>
      </c>
      <c r="N7" s="28">
        <v>316.66000000000003</v>
      </c>
      <c r="O7" s="28">
        <v>246.69</v>
      </c>
      <c r="P7" s="28">
        <v>243.84</v>
      </c>
      <c r="Q7" s="28">
        <v>279.31</v>
      </c>
      <c r="R7" s="28">
        <v>305.02</v>
      </c>
      <c r="S7" s="28">
        <v>343.05</v>
      </c>
      <c r="T7" s="28">
        <v>469.06</v>
      </c>
      <c r="U7" s="28">
        <v>498</v>
      </c>
      <c r="V7" s="28">
        <v>422.38</v>
      </c>
      <c r="W7" s="28">
        <v>400.05</v>
      </c>
      <c r="X7" s="28">
        <v>397.65</v>
      </c>
      <c r="Y7" s="28">
        <v>376.77</v>
      </c>
      <c r="Z7" s="29"/>
      <c r="AA7" s="30">
        <f>IF(SUM(B7:Z7)&lt;&gt;0,AVERAGEIF(B7:Z7,"&lt;&gt;"""),"")</f>
        <v>335.16125000000005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13.279</v>
      </c>
      <c r="C12" s="52">
        <v>13.198</v>
      </c>
      <c r="D12" s="52">
        <v>5.0999999999999996</v>
      </c>
      <c r="E12" s="52">
        <v>3.6850000000000001</v>
      </c>
      <c r="F12" s="52">
        <v>5.0999999999999996</v>
      </c>
      <c r="G12" s="52">
        <v>13.459999999999999</v>
      </c>
      <c r="H12" s="52">
        <v>10.802</v>
      </c>
      <c r="I12" s="52">
        <v>51.97</v>
      </c>
      <c r="J12" s="52">
        <v>14.574999999999999</v>
      </c>
      <c r="K12" s="52">
        <v>8.2279999999999998</v>
      </c>
      <c r="L12" s="52">
        <v>4.5380000000000003</v>
      </c>
      <c r="M12" s="52">
        <v>4.883</v>
      </c>
      <c r="N12" s="52">
        <v>5.7249999999999996</v>
      </c>
      <c r="O12" s="52"/>
      <c r="P12" s="52"/>
      <c r="Q12" s="52"/>
      <c r="R12" s="52">
        <v>10.898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165.441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1.9260000000000002</v>
      </c>
      <c r="E14" s="57">
        <v>2.895</v>
      </c>
      <c r="F14" s="57">
        <v>2.0219999999999998</v>
      </c>
      <c r="G14" s="57"/>
      <c r="H14" s="57"/>
      <c r="I14" s="57">
        <v>7.1999999999999995E-2</v>
      </c>
      <c r="J14" s="57">
        <v>1.6339999999999999</v>
      </c>
      <c r="K14" s="57">
        <v>1.093</v>
      </c>
      <c r="L14" s="57"/>
      <c r="M14" s="57"/>
      <c r="N14" s="57">
        <v>2.1280000000000001</v>
      </c>
      <c r="O14" s="57">
        <v>9.4009999999999998</v>
      </c>
      <c r="P14" s="57">
        <v>9.9939999999999998</v>
      </c>
      <c r="Q14" s="57">
        <v>3.97</v>
      </c>
      <c r="R14" s="57">
        <v>0.34399999999999997</v>
      </c>
      <c r="S14" s="57"/>
      <c r="T14" s="57">
        <v>57.031999999999996</v>
      </c>
      <c r="U14" s="57">
        <v>62.507999999999996</v>
      </c>
      <c r="V14" s="57">
        <v>4.4569999999999999</v>
      </c>
      <c r="W14" s="57">
        <v>5.0090000000000003</v>
      </c>
      <c r="X14" s="57">
        <v>4.6690000000000005</v>
      </c>
      <c r="Y14" s="57">
        <v>7.7549999999999999</v>
      </c>
      <c r="Z14" s="58"/>
      <c r="AA14" s="59">
        <f t="shared" si="0"/>
        <v>176.90900000000002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13.279</v>
      </c>
      <c r="C16" s="62">
        <f t="shared" ref="C16:Z16" si="1">IF(LEN(C$2)&gt;0,SUM(C10:C15),"")</f>
        <v>13.198</v>
      </c>
      <c r="D16" s="62">
        <f t="shared" si="1"/>
        <v>7.0259999999999998</v>
      </c>
      <c r="E16" s="62">
        <f t="shared" si="1"/>
        <v>6.58</v>
      </c>
      <c r="F16" s="62">
        <f t="shared" si="1"/>
        <v>7.1219999999999999</v>
      </c>
      <c r="G16" s="62">
        <f t="shared" si="1"/>
        <v>13.459999999999999</v>
      </c>
      <c r="H16" s="62">
        <f t="shared" si="1"/>
        <v>10.802</v>
      </c>
      <c r="I16" s="62">
        <f t="shared" si="1"/>
        <v>52.042000000000002</v>
      </c>
      <c r="J16" s="62">
        <f t="shared" si="1"/>
        <v>16.209</v>
      </c>
      <c r="K16" s="62">
        <f t="shared" si="1"/>
        <v>9.3209999999999997</v>
      </c>
      <c r="L16" s="62">
        <f t="shared" si="1"/>
        <v>4.5380000000000003</v>
      </c>
      <c r="M16" s="62">
        <f t="shared" si="1"/>
        <v>4.883</v>
      </c>
      <c r="N16" s="62">
        <f t="shared" si="1"/>
        <v>7.8529999999999998</v>
      </c>
      <c r="O16" s="62">
        <f t="shared" si="1"/>
        <v>9.4009999999999998</v>
      </c>
      <c r="P16" s="62">
        <f t="shared" si="1"/>
        <v>9.9939999999999998</v>
      </c>
      <c r="Q16" s="62">
        <f t="shared" si="1"/>
        <v>3.97</v>
      </c>
      <c r="R16" s="62">
        <f t="shared" si="1"/>
        <v>11.241999999999999</v>
      </c>
      <c r="S16" s="62">
        <f t="shared" si="1"/>
        <v>0</v>
      </c>
      <c r="T16" s="62">
        <f t="shared" si="1"/>
        <v>57.031999999999996</v>
      </c>
      <c r="U16" s="62">
        <f t="shared" si="1"/>
        <v>62.507999999999996</v>
      </c>
      <c r="V16" s="62">
        <f t="shared" si="1"/>
        <v>4.4569999999999999</v>
      </c>
      <c r="W16" s="62">
        <f t="shared" si="1"/>
        <v>5.0090000000000003</v>
      </c>
      <c r="X16" s="62">
        <f t="shared" si="1"/>
        <v>4.6690000000000005</v>
      </c>
      <c r="Y16" s="62">
        <f t="shared" si="1"/>
        <v>7.7549999999999999</v>
      </c>
      <c r="Z16" s="63" t="str">
        <f t="shared" si="1"/>
        <v/>
      </c>
      <c r="AA16" s="64">
        <f>SUM(AA10:AA15)</f>
        <v>342.35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1.5330000000000001</v>
      </c>
      <c r="H21" s="81"/>
      <c r="I21" s="81"/>
      <c r="J21" s="81"/>
      <c r="K21" s="81">
        <v>0.40600000000000003</v>
      </c>
      <c r="L21" s="81">
        <v>5.242</v>
      </c>
      <c r="M21" s="81">
        <v>3.927</v>
      </c>
      <c r="N21" s="81">
        <v>1.4430000000000001</v>
      </c>
      <c r="O21" s="81">
        <v>1.9460000000000002</v>
      </c>
      <c r="P21" s="81"/>
      <c r="Q21" s="81">
        <v>0.78700000000000003</v>
      </c>
      <c r="R21" s="81">
        <v>0.67700000000000005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15.961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1.5330000000000001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0.40600000000000003</v>
      </c>
      <c r="L25" s="88">
        <f t="shared" si="3"/>
        <v>5.242</v>
      </c>
      <c r="M25" s="88">
        <f t="shared" si="3"/>
        <v>3.927</v>
      </c>
      <c r="N25" s="88">
        <f t="shared" si="3"/>
        <v>1.4430000000000001</v>
      </c>
      <c r="O25" s="88">
        <f t="shared" si="3"/>
        <v>1.9460000000000002</v>
      </c>
      <c r="P25" s="88">
        <f t="shared" si="3"/>
        <v>0</v>
      </c>
      <c r="Q25" s="88">
        <f t="shared" si="3"/>
        <v>0.78700000000000003</v>
      </c>
      <c r="R25" s="88">
        <f t="shared" si="3"/>
        <v>0.67700000000000005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15.961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13.279</v>
      </c>
      <c r="C29" s="77">
        <v>13.198</v>
      </c>
      <c r="D29" s="77">
        <v>7.0259999999999998</v>
      </c>
      <c r="E29" s="77">
        <v>6.58</v>
      </c>
      <c r="F29" s="77">
        <v>7.1219999999999999</v>
      </c>
      <c r="G29" s="77">
        <v>14.993</v>
      </c>
      <c r="H29" s="77">
        <v>10.802</v>
      </c>
      <c r="I29" s="77">
        <v>52.042000000000002</v>
      </c>
      <c r="J29" s="77">
        <v>16.209</v>
      </c>
      <c r="K29" s="77">
        <v>9.7270000000000003</v>
      </c>
      <c r="L29" s="77">
        <v>9.7799999999999994</v>
      </c>
      <c r="M29" s="77">
        <v>8.81</v>
      </c>
      <c r="N29" s="77">
        <v>9.2959999999999994</v>
      </c>
      <c r="O29" s="77">
        <v>11.347</v>
      </c>
      <c r="P29" s="77">
        <v>9.9939999999999998</v>
      </c>
      <c r="Q29" s="77">
        <v>4.7569999999999997</v>
      </c>
      <c r="R29" s="77">
        <v>11.919</v>
      </c>
      <c r="S29" s="77"/>
      <c r="T29" s="77">
        <v>57.031999999999996</v>
      </c>
      <c r="U29" s="77">
        <v>62.508000000000003</v>
      </c>
      <c r="V29" s="77">
        <v>4.4569999999999999</v>
      </c>
      <c r="W29" s="77">
        <v>5.0090000000000003</v>
      </c>
      <c r="X29" s="77">
        <v>4.6689999999999996</v>
      </c>
      <c r="Y29" s="77">
        <v>7.7549999999999999</v>
      </c>
      <c r="Z29" s="78"/>
      <c r="AA29" s="79">
        <f>SUM(B29:Z29)</f>
        <v>358.31099999999998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13.279</v>
      </c>
      <c r="C31" s="62">
        <f t="shared" ref="C31:Z31" si="4">IF(LEN(C$2)&gt;0,SUM(C28:C30),"")</f>
        <v>13.198</v>
      </c>
      <c r="D31" s="62">
        <f t="shared" si="4"/>
        <v>7.0259999999999998</v>
      </c>
      <c r="E31" s="62">
        <f t="shared" si="4"/>
        <v>6.58</v>
      </c>
      <c r="F31" s="62">
        <f t="shared" si="4"/>
        <v>7.1219999999999999</v>
      </c>
      <c r="G31" s="62">
        <f t="shared" si="4"/>
        <v>14.993</v>
      </c>
      <c r="H31" s="62">
        <f t="shared" si="4"/>
        <v>10.802</v>
      </c>
      <c r="I31" s="62">
        <f t="shared" si="4"/>
        <v>52.042000000000002</v>
      </c>
      <c r="J31" s="62">
        <f t="shared" si="4"/>
        <v>16.209</v>
      </c>
      <c r="K31" s="62">
        <f t="shared" si="4"/>
        <v>9.7270000000000003</v>
      </c>
      <c r="L31" s="62">
        <f t="shared" si="4"/>
        <v>9.7799999999999994</v>
      </c>
      <c r="M31" s="62">
        <f t="shared" si="4"/>
        <v>8.81</v>
      </c>
      <c r="N31" s="62">
        <f t="shared" si="4"/>
        <v>9.2959999999999994</v>
      </c>
      <c r="O31" s="62">
        <f t="shared" si="4"/>
        <v>11.347</v>
      </c>
      <c r="P31" s="62">
        <f t="shared" si="4"/>
        <v>9.9939999999999998</v>
      </c>
      <c r="Q31" s="62">
        <f t="shared" si="4"/>
        <v>4.7569999999999997</v>
      </c>
      <c r="R31" s="62">
        <f t="shared" si="4"/>
        <v>11.919</v>
      </c>
      <c r="S31" s="62">
        <f t="shared" si="4"/>
        <v>0</v>
      </c>
      <c r="T31" s="62">
        <f t="shared" si="4"/>
        <v>57.031999999999996</v>
      </c>
      <c r="U31" s="62">
        <f t="shared" si="4"/>
        <v>62.508000000000003</v>
      </c>
      <c r="V31" s="62">
        <f t="shared" si="4"/>
        <v>4.4569999999999999</v>
      </c>
      <c r="W31" s="62">
        <f t="shared" si="4"/>
        <v>5.0090000000000003</v>
      </c>
      <c r="X31" s="62">
        <f t="shared" si="4"/>
        <v>4.6689999999999996</v>
      </c>
      <c r="Y31" s="62">
        <f t="shared" si="4"/>
        <v>7.7549999999999999</v>
      </c>
      <c r="Z31" s="63" t="str">
        <f t="shared" si="4"/>
        <v/>
      </c>
      <c r="AA31" s="64">
        <f>SUM(AA28:AA30)</f>
        <v>358.31099999999998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94.1</v>
      </c>
      <c r="T38" s="99"/>
      <c r="U38" s="99"/>
      <c r="V38" s="99"/>
      <c r="W38" s="99"/>
      <c r="X38" s="99"/>
      <c r="Y38" s="99"/>
      <c r="Z38" s="100"/>
      <c r="AA38" s="79">
        <f t="shared" si="5"/>
        <v>94.1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94.1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94.1</v>
      </c>
      <c r="T46" s="99"/>
      <c r="U46" s="99"/>
      <c r="V46" s="99"/>
      <c r="W46" s="99"/>
      <c r="X46" s="99"/>
      <c r="Y46" s="99"/>
      <c r="Z46" s="100"/>
      <c r="AA46" s="79">
        <f t="shared" si="7"/>
        <v>94.1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94.1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13.279</v>
      </c>
      <c r="C51" s="88">
        <f t="shared" si="10"/>
        <v>13.198</v>
      </c>
      <c r="D51" s="88">
        <f t="shared" si="10"/>
        <v>7.0259999999999998</v>
      </c>
      <c r="E51" s="88">
        <f t="shared" si="10"/>
        <v>6.58</v>
      </c>
      <c r="F51" s="88">
        <f t="shared" si="10"/>
        <v>7.1219999999999999</v>
      </c>
      <c r="G51" s="88">
        <f t="shared" si="10"/>
        <v>14.992999999999999</v>
      </c>
      <c r="H51" s="88">
        <f t="shared" si="10"/>
        <v>10.802</v>
      </c>
      <c r="I51" s="88">
        <f t="shared" si="10"/>
        <v>52.042000000000002</v>
      </c>
      <c r="J51" s="88">
        <f t="shared" si="10"/>
        <v>16.209</v>
      </c>
      <c r="K51" s="88">
        <f t="shared" si="10"/>
        <v>9.7270000000000003</v>
      </c>
      <c r="L51" s="88">
        <f t="shared" si="10"/>
        <v>9.7800000000000011</v>
      </c>
      <c r="M51" s="88">
        <f t="shared" si="10"/>
        <v>8.81</v>
      </c>
      <c r="N51" s="88">
        <f t="shared" si="10"/>
        <v>9.2959999999999994</v>
      </c>
      <c r="O51" s="88">
        <f t="shared" si="10"/>
        <v>11.347</v>
      </c>
      <c r="P51" s="88">
        <f t="shared" si="10"/>
        <v>9.9939999999999998</v>
      </c>
      <c r="Q51" s="88">
        <f t="shared" si="10"/>
        <v>4.7570000000000006</v>
      </c>
      <c r="R51" s="88">
        <f t="shared" si="10"/>
        <v>11.918999999999999</v>
      </c>
      <c r="S51" s="88">
        <f t="shared" si="10"/>
        <v>94.1</v>
      </c>
      <c r="T51" s="88">
        <f t="shared" si="10"/>
        <v>57.031999999999996</v>
      </c>
      <c r="U51" s="88">
        <f t="shared" si="10"/>
        <v>62.507999999999996</v>
      </c>
      <c r="V51" s="88">
        <f t="shared" si="10"/>
        <v>4.4569999999999999</v>
      </c>
      <c r="W51" s="88">
        <f t="shared" si="10"/>
        <v>5.0090000000000003</v>
      </c>
      <c r="X51" s="88">
        <f t="shared" si="10"/>
        <v>4.6690000000000005</v>
      </c>
      <c r="Y51" s="88">
        <f t="shared" si="10"/>
        <v>7.7549999999999999</v>
      </c>
      <c r="Z51" s="89" t="str">
        <f t="shared" si="10"/>
        <v/>
      </c>
      <c r="AA51" s="105">
        <f>SUM(B51:Z51)</f>
        <v>452.41099999999994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13.279000000000002</v>
      </c>
      <c r="C4" s="18">
        <v>13.198</v>
      </c>
      <c r="D4" s="18">
        <v>7.0259999999999998</v>
      </c>
      <c r="E4" s="18">
        <v>6.58</v>
      </c>
      <c r="F4" s="18">
        <v>7.1219999999999999</v>
      </c>
      <c r="G4" s="18">
        <v>14.993000000000002</v>
      </c>
      <c r="H4" s="18">
        <v>10.801999999999998</v>
      </c>
      <c r="I4" s="18">
        <v>52.042000000000002</v>
      </c>
      <c r="J4" s="18">
        <v>16.209</v>
      </c>
      <c r="K4" s="18">
        <v>9.7270000000000003</v>
      </c>
      <c r="L4" s="18">
        <v>9.7799999999999994</v>
      </c>
      <c r="M4" s="18">
        <v>8.81</v>
      </c>
      <c r="N4" s="18">
        <v>9.2959999999999994</v>
      </c>
      <c r="O4" s="18">
        <v>11.347</v>
      </c>
      <c r="P4" s="18">
        <v>9.9939999999999998</v>
      </c>
      <c r="Q4" s="18">
        <v>4.7569999999999997</v>
      </c>
      <c r="R4" s="18">
        <v>11.919</v>
      </c>
      <c r="S4" s="18">
        <v>94.12</v>
      </c>
      <c r="T4" s="18">
        <v>57.008999999999993</v>
      </c>
      <c r="U4" s="18">
        <v>62.542000000000002</v>
      </c>
      <c r="V4" s="18">
        <v>4.4569999999999999</v>
      </c>
      <c r="W4" s="18">
        <v>5.0089999999999995</v>
      </c>
      <c r="X4" s="18">
        <v>4.6690000000000005</v>
      </c>
      <c r="Y4" s="18">
        <v>7.7549999999999999</v>
      </c>
      <c r="Z4" s="19"/>
      <c r="AA4" s="20">
        <f>SUM(B4:Z4)</f>
        <v>452.44200000000001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359.4</v>
      </c>
      <c r="C7" s="28">
        <v>338.06</v>
      </c>
      <c r="D7" s="28">
        <v>260.43</v>
      </c>
      <c r="E7" s="28">
        <v>242.86</v>
      </c>
      <c r="F7" s="28">
        <v>256.64999999999998</v>
      </c>
      <c r="G7" s="28">
        <v>323.7</v>
      </c>
      <c r="H7" s="28">
        <v>334.14</v>
      </c>
      <c r="I7" s="28">
        <v>312.22000000000003</v>
      </c>
      <c r="J7" s="28">
        <v>336.51</v>
      </c>
      <c r="K7" s="28">
        <v>332.74</v>
      </c>
      <c r="L7" s="28">
        <v>326.85000000000002</v>
      </c>
      <c r="M7" s="28">
        <v>321.83</v>
      </c>
      <c r="N7" s="28">
        <v>316.66000000000003</v>
      </c>
      <c r="O7" s="28">
        <v>246.69</v>
      </c>
      <c r="P7" s="28">
        <v>243.84</v>
      </c>
      <c r="Q7" s="28">
        <v>279.31</v>
      </c>
      <c r="R7" s="28">
        <v>305.02</v>
      </c>
      <c r="S7" s="28">
        <v>343.05</v>
      </c>
      <c r="T7" s="28">
        <v>469.06</v>
      </c>
      <c r="U7" s="28">
        <v>498</v>
      </c>
      <c r="V7" s="28">
        <v>422.38</v>
      </c>
      <c r="W7" s="28">
        <v>400.05</v>
      </c>
      <c r="X7" s="28">
        <v>397.65</v>
      </c>
      <c r="Y7" s="28">
        <v>376.77</v>
      </c>
      <c r="Z7" s="29"/>
      <c r="AA7" s="30">
        <f>IF(SUM(B7:Z7)&lt;&gt;0,AVERAGEIF(B7:Z7,"&lt;&gt;"""),"")</f>
        <v>335.16125000000005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5.8760000000000003</v>
      </c>
      <c r="C14" s="57">
        <v>7.4439999999999991</v>
      </c>
      <c r="D14" s="57">
        <v>4.173</v>
      </c>
      <c r="E14" s="57">
        <v>4.2370000000000001</v>
      </c>
      <c r="F14" s="57">
        <v>4.7370000000000001</v>
      </c>
      <c r="G14" s="57">
        <v>10.163</v>
      </c>
      <c r="H14" s="57">
        <v>4.1360000000000001</v>
      </c>
      <c r="I14" s="57">
        <v>42.231999999999999</v>
      </c>
      <c r="J14" s="57">
        <v>10.056999999999999</v>
      </c>
      <c r="K14" s="57">
        <v>5.3209999999999997</v>
      </c>
      <c r="L14" s="57">
        <v>4.8099999999999996</v>
      </c>
      <c r="M14" s="57">
        <v>4.18</v>
      </c>
      <c r="N14" s="57">
        <v>5.2680000000000007</v>
      </c>
      <c r="O14" s="57">
        <v>8.3569999999999993</v>
      </c>
      <c r="P14" s="57">
        <v>5.3919999999999995</v>
      </c>
      <c r="Q14" s="57">
        <v>1.25</v>
      </c>
      <c r="R14" s="57">
        <v>7.2780000000000005</v>
      </c>
      <c r="S14" s="57">
        <v>85.313000000000002</v>
      </c>
      <c r="T14" s="57"/>
      <c r="U14" s="57"/>
      <c r="V14" s="57">
        <v>1.0609999999999999</v>
      </c>
      <c r="W14" s="57">
        <v>0.92499999999999993</v>
      </c>
      <c r="X14" s="57">
        <v>2.2830000000000004</v>
      </c>
      <c r="Y14" s="57">
        <v>5.6079999999999997</v>
      </c>
      <c r="Z14" s="58"/>
      <c r="AA14" s="59">
        <f t="shared" si="0"/>
        <v>230.101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5.8760000000000003</v>
      </c>
      <c r="C16" s="62">
        <f t="shared" ref="C16:Z16" si="1">IF(LEN(C$2)&gt;0,SUM(C10:C15),"")</f>
        <v>7.4439999999999991</v>
      </c>
      <c r="D16" s="62">
        <f t="shared" si="1"/>
        <v>4.173</v>
      </c>
      <c r="E16" s="62">
        <f t="shared" si="1"/>
        <v>4.2370000000000001</v>
      </c>
      <c r="F16" s="62">
        <f t="shared" si="1"/>
        <v>4.7370000000000001</v>
      </c>
      <c r="G16" s="62">
        <f t="shared" si="1"/>
        <v>10.163</v>
      </c>
      <c r="H16" s="62">
        <f t="shared" si="1"/>
        <v>4.1360000000000001</v>
      </c>
      <c r="I16" s="62">
        <f t="shared" si="1"/>
        <v>42.231999999999999</v>
      </c>
      <c r="J16" s="62">
        <f t="shared" si="1"/>
        <v>10.056999999999999</v>
      </c>
      <c r="K16" s="62">
        <f t="shared" si="1"/>
        <v>5.3209999999999997</v>
      </c>
      <c r="L16" s="62">
        <f t="shared" si="1"/>
        <v>4.8099999999999996</v>
      </c>
      <c r="M16" s="62">
        <f t="shared" si="1"/>
        <v>4.18</v>
      </c>
      <c r="N16" s="62">
        <f t="shared" si="1"/>
        <v>5.2680000000000007</v>
      </c>
      <c r="O16" s="62">
        <f t="shared" si="1"/>
        <v>8.3569999999999993</v>
      </c>
      <c r="P16" s="62">
        <f t="shared" si="1"/>
        <v>5.3919999999999995</v>
      </c>
      <c r="Q16" s="62">
        <f t="shared" si="1"/>
        <v>1.25</v>
      </c>
      <c r="R16" s="62">
        <f t="shared" si="1"/>
        <v>7.2780000000000005</v>
      </c>
      <c r="S16" s="62">
        <f t="shared" si="1"/>
        <v>85.313000000000002</v>
      </c>
      <c r="T16" s="62">
        <f t="shared" si="1"/>
        <v>0</v>
      </c>
      <c r="U16" s="62">
        <f t="shared" si="1"/>
        <v>0</v>
      </c>
      <c r="V16" s="62">
        <f t="shared" si="1"/>
        <v>1.0609999999999999</v>
      </c>
      <c r="W16" s="62">
        <f t="shared" si="1"/>
        <v>0.92499999999999993</v>
      </c>
      <c r="X16" s="62">
        <f t="shared" si="1"/>
        <v>2.2830000000000004</v>
      </c>
      <c r="Y16" s="62">
        <f t="shared" si="1"/>
        <v>5.6079999999999997</v>
      </c>
      <c r="Z16" s="63" t="str">
        <f t="shared" si="1"/>
        <v/>
      </c>
      <c r="AA16" s="64">
        <f>SUM(AA10:AA15)</f>
        <v>230.101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3.3250000000000002</v>
      </c>
      <c r="C20" s="77">
        <v>3.403</v>
      </c>
      <c r="D20" s="77">
        <v>0.5</v>
      </c>
      <c r="E20" s="77">
        <v>0.5</v>
      </c>
      <c r="F20" s="77">
        <v>0.5</v>
      </c>
      <c r="G20" s="77">
        <v>4.83</v>
      </c>
      <c r="H20" s="77">
        <v>3.823</v>
      </c>
      <c r="I20" s="77">
        <v>5</v>
      </c>
      <c r="J20" s="77">
        <v>0.51300000000000001</v>
      </c>
      <c r="K20" s="77">
        <v>3.2759999999999998</v>
      </c>
      <c r="L20" s="77">
        <v>4.97</v>
      </c>
      <c r="M20" s="77">
        <v>4.63</v>
      </c>
      <c r="N20" s="77">
        <v>3.8</v>
      </c>
      <c r="O20" s="77">
        <v>2.99</v>
      </c>
      <c r="P20" s="77">
        <v>2.96</v>
      </c>
      <c r="Q20" s="77">
        <v>2.6</v>
      </c>
      <c r="R20" s="77">
        <v>3.58</v>
      </c>
      <c r="S20" s="77">
        <v>5</v>
      </c>
      <c r="T20" s="77"/>
      <c r="U20" s="77">
        <v>7.2930000000000001</v>
      </c>
      <c r="V20" s="77"/>
      <c r="W20" s="77"/>
      <c r="X20" s="77"/>
      <c r="Y20" s="77"/>
      <c r="Z20" s="78"/>
      <c r="AA20" s="79">
        <f t="shared" si="2"/>
        <v>63.493000000000002</v>
      </c>
    </row>
    <row r="21" spans="1:27" ht="24.95" customHeight="1" x14ac:dyDescent="0.2">
      <c r="A21" s="75" t="s">
        <v>16</v>
      </c>
      <c r="B21" s="80">
        <v>4.0780000000000003</v>
      </c>
      <c r="C21" s="81">
        <v>2.351</v>
      </c>
      <c r="D21" s="81">
        <v>2.3529999999999998</v>
      </c>
      <c r="E21" s="81">
        <v>1.843</v>
      </c>
      <c r="F21" s="81">
        <v>1.8850000000000002</v>
      </c>
      <c r="G21" s="81"/>
      <c r="H21" s="81">
        <v>2.843</v>
      </c>
      <c r="I21" s="81">
        <v>4.8100000000000005</v>
      </c>
      <c r="J21" s="81">
        <v>5.6390000000000002</v>
      </c>
      <c r="K21" s="81">
        <v>1.1300000000000001</v>
      </c>
      <c r="L21" s="81"/>
      <c r="M21" s="81"/>
      <c r="N21" s="81">
        <v>0.22800000000000001</v>
      </c>
      <c r="O21" s="81"/>
      <c r="P21" s="81">
        <v>1.6419999999999999</v>
      </c>
      <c r="Q21" s="81">
        <v>0.90700000000000003</v>
      </c>
      <c r="R21" s="81">
        <v>1.0609999999999999</v>
      </c>
      <c r="S21" s="81">
        <v>3.8070000000000004</v>
      </c>
      <c r="T21" s="81">
        <v>3.7089999999999996</v>
      </c>
      <c r="U21" s="81">
        <v>5.4489999999999998</v>
      </c>
      <c r="V21" s="81">
        <v>3.3959999999999999</v>
      </c>
      <c r="W21" s="81">
        <v>4.0839999999999996</v>
      </c>
      <c r="X21" s="81">
        <v>2.3860000000000001</v>
      </c>
      <c r="Y21" s="81">
        <v>2.1470000000000002</v>
      </c>
      <c r="Z21" s="78"/>
      <c r="AA21" s="79">
        <f t="shared" si="2"/>
        <v>55.748000000000005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7.4030000000000005</v>
      </c>
      <c r="C25" s="88">
        <f t="shared" si="3"/>
        <v>5.7539999999999996</v>
      </c>
      <c r="D25" s="88">
        <f t="shared" si="3"/>
        <v>2.8529999999999998</v>
      </c>
      <c r="E25" s="88">
        <f t="shared" si="3"/>
        <v>2.343</v>
      </c>
      <c r="F25" s="88">
        <f t="shared" si="3"/>
        <v>2.3850000000000002</v>
      </c>
      <c r="G25" s="88">
        <f t="shared" si="3"/>
        <v>4.83</v>
      </c>
      <c r="H25" s="88">
        <f t="shared" si="3"/>
        <v>6.6660000000000004</v>
      </c>
      <c r="I25" s="88">
        <f t="shared" si="3"/>
        <v>9.81</v>
      </c>
      <c r="J25" s="88">
        <f t="shared" si="3"/>
        <v>6.1520000000000001</v>
      </c>
      <c r="K25" s="88">
        <f t="shared" si="3"/>
        <v>4.4059999999999997</v>
      </c>
      <c r="L25" s="88">
        <f t="shared" si="3"/>
        <v>4.97</v>
      </c>
      <c r="M25" s="88">
        <f t="shared" si="3"/>
        <v>4.63</v>
      </c>
      <c r="N25" s="88">
        <f t="shared" si="3"/>
        <v>4.0279999999999996</v>
      </c>
      <c r="O25" s="88">
        <f t="shared" si="3"/>
        <v>2.99</v>
      </c>
      <c r="P25" s="88">
        <f t="shared" si="3"/>
        <v>4.6020000000000003</v>
      </c>
      <c r="Q25" s="88">
        <f t="shared" si="3"/>
        <v>3.5070000000000001</v>
      </c>
      <c r="R25" s="88">
        <f t="shared" si="3"/>
        <v>4.641</v>
      </c>
      <c r="S25" s="88">
        <f t="shared" si="3"/>
        <v>8.8070000000000004</v>
      </c>
      <c r="T25" s="88">
        <f t="shared" si="3"/>
        <v>3.7089999999999996</v>
      </c>
      <c r="U25" s="88">
        <f t="shared" si="3"/>
        <v>12.742000000000001</v>
      </c>
      <c r="V25" s="88">
        <f t="shared" si="3"/>
        <v>3.3959999999999999</v>
      </c>
      <c r="W25" s="88">
        <f t="shared" si="3"/>
        <v>4.0839999999999996</v>
      </c>
      <c r="X25" s="88">
        <f t="shared" si="3"/>
        <v>2.3860000000000001</v>
      </c>
      <c r="Y25" s="88">
        <f t="shared" si="3"/>
        <v>2.1470000000000002</v>
      </c>
      <c r="Z25" s="89">
        <f t="shared" si="3"/>
        <v>0</v>
      </c>
      <c r="AA25" s="90">
        <f t="shared" si="3"/>
        <v>119.24100000000001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13.279</v>
      </c>
      <c r="C29" s="77">
        <v>13.198</v>
      </c>
      <c r="D29" s="77">
        <v>7.0259999999999998</v>
      </c>
      <c r="E29" s="77">
        <v>6.58</v>
      </c>
      <c r="F29" s="77">
        <v>7.1219999999999999</v>
      </c>
      <c r="G29" s="77">
        <v>14.993</v>
      </c>
      <c r="H29" s="77">
        <v>10.802</v>
      </c>
      <c r="I29" s="77">
        <v>52.042000000000002</v>
      </c>
      <c r="J29" s="77">
        <v>16.209</v>
      </c>
      <c r="K29" s="77">
        <v>9.7270000000000003</v>
      </c>
      <c r="L29" s="77">
        <v>9.7799999999999994</v>
      </c>
      <c r="M29" s="77">
        <v>8.81</v>
      </c>
      <c r="N29" s="77">
        <v>9.2959999999999994</v>
      </c>
      <c r="O29" s="77">
        <v>11.347</v>
      </c>
      <c r="P29" s="77">
        <v>9.9939999999999998</v>
      </c>
      <c r="Q29" s="77">
        <v>4.7569999999999997</v>
      </c>
      <c r="R29" s="77">
        <v>11.919</v>
      </c>
      <c r="S29" s="77">
        <v>94.12</v>
      </c>
      <c r="T29" s="77">
        <v>3.7090000000000001</v>
      </c>
      <c r="U29" s="77">
        <v>12.742000000000001</v>
      </c>
      <c r="V29" s="77">
        <v>4.4569999999999999</v>
      </c>
      <c r="W29" s="77">
        <v>5.0090000000000003</v>
      </c>
      <c r="X29" s="77">
        <v>4.6689999999999996</v>
      </c>
      <c r="Y29" s="77">
        <v>7.7549999999999999</v>
      </c>
      <c r="Z29" s="78"/>
      <c r="AA29" s="79">
        <f>SUM(B29:Z29)</f>
        <v>349.34200000000004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13.279</v>
      </c>
      <c r="C31" s="62">
        <f t="shared" si="4"/>
        <v>13.198</v>
      </c>
      <c r="D31" s="62">
        <f t="shared" si="4"/>
        <v>7.0259999999999998</v>
      </c>
      <c r="E31" s="62">
        <f t="shared" si="4"/>
        <v>6.58</v>
      </c>
      <c r="F31" s="62">
        <f t="shared" si="4"/>
        <v>7.1219999999999999</v>
      </c>
      <c r="G31" s="62">
        <f t="shared" si="4"/>
        <v>14.993</v>
      </c>
      <c r="H31" s="62">
        <f t="shared" si="4"/>
        <v>10.802</v>
      </c>
      <c r="I31" s="62">
        <f t="shared" si="4"/>
        <v>52.042000000000002</v>
      </c>
      <c r="J31" s="62">
        <f t="shared" si="4"/>
        <v>16.209</v>
      </c>
      <c r="K31" s="62">
        <f t="shared" si="4"/>
        <v>9.7270000000000003</v>
      </c>
      <c r="L31" s="62">
        <f t="shared" si="4"/>
        <v>9.7799999999999994</v>
      </c>
      <c r="M31" s="62">
        <f t="shared" si="4"/>
        <v>8.81</v>
      </c>
      <c r="N31" s="62">
        <f t="shared" si="4"/>
        <v>9.2959999999999994</v>
      </c>
      <c r="O31" s="62">
        <f t="shared" si="4"/>
        <v>11.347</v>
      </c>
      <c r="P31" s="62">
        <f t="shared" si="4"/>
        <v>9.9939999999999998</v>
      </c>
      <c r="Q31" s="62">
        <f t="shared" si="4"/>
        <v>4.7569999999999997</v>
      </c>
      <c r="R31" s="62">
        <f t="shared" si="4"/>
        <v>11.919</v>
      </c>
      <c r="S31" s="62">
        <f t="shared" si="4"/>
        <v>94.12</v>
      </c>
      <c r="T31" s="62">
        <f t="shared" si="4"/>
        <v>3.7090000000000001</v>
      </c>
      <c r="U31" s="62">
        <f t="shared" si="4"/>
        <v>12.742000000000001</v>
      </c>
      <c r="V31" s="62">
        <f t="shared" si="4"/>
        <v>4.4569999999999999</v>
      </c>
      <c r="W31" s="62">
        <f t="shared" si="4"/>
        <v>5.0090000000000003</v>
      </c>
      <c r="X31" s="62">
        <f t="shared" si="4"/>
        <v>4.6689999999999996</v>
      </c>
      <c r="Y31" s="62">
        <f t="shared" si="4"/>
        <v>7.7549999999999999</v>
      </c>
      <c r="Z31" s="63">
        <f t="shared" si="4"/>
        <v>0</v>
      </c>
      <c r="AA31" s="64">
        <f t="shared" si="4"/>
        <v>349.34200000000004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53.3</v>
      </c>
      <c r="U38" s="99">
        <v>49.8</v>
      </c>
      <c r="V38" s="99"/>
      <c r="W38" s="99"/>
      <c r="X38" s="99"/>
      <c r="Y38" s="99"/>
      <c r="Z38" s="100"/>
      <c r="AA38" s="79">
        <f t="shared" si="5"/>
        <v>103.1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53.3</v>
      </c>
      <c r="U39" s="88">
        <f t="shared" si="6"/>
        <v>49.8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53.3</v>
      </c>
      <c r="U46" s="99">
        <v>49.8</v>
      </c>
      <c r="V46" s="99"/>
      <c r="W46" s="99"/>
      <c r="X46" s="99"/>
      <c r="Y46" s="99"/>
      <c r="Z46" s="100"/>
      <c r="AA46" s="79">
        <f t="shared" si="7"/>
        <v>103.1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53.3</v>
      </c>
      <c r="U48" s="88">
        <f t="shared" si="8"/>
        <v>49.8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13.279</v>
      </c>
      <c r="C51" s="88">
        <f t="shared" si="10"/>
        <v>13.197999999999999</v>
      </c>
      <c r="D51" s="88">
        <f t="shared" si="10"/>
        <v>7.0259999999999998</v>
      </c>
      <c r="E51" s="88">
        <f t="shared" si="10"/>
        <v>6.58</v>
      </c>
      <c r="F51" s="88">
        <f t="shared" si="10"/>
        <v>7.1219999999999999</v>
      </c>
      <c r="G51" s="88">
        <f t="shared" si="10"/>
        <v>14.993</v>
      </c>
      <c r="H51" s="88">
        <f t="shared" si="10"/>
        <v>10.802</v>
      </c>
      <c r="I51" s="88">
        <f t="shared" si="10"/>
        <v>52.042000000000002</v>
      </c>
      <c r="J51" s="88">
        <f t="shared" si="10"/>
        <v>16.209</v>
      </c>
      <c r="K51" s="88">
        <f t="shared" si="10"/>
        <v>9.7270000000000003</v>
      </c>
      <c r="L51" s="88">
        <f t="shared" si="10"/>
        <v>9.7799999999999994</v>
      </c>
      <c r="M51" s="88">
        <f t="shared" si="10"/>
        <v>8.8099999999999987</v>
      </c>
      <c r="N51" s="88">
        <f t="shared" si="10"/>
        <v>9.2959999999999994</v>
      </c>
      <c r="O51" s="88">
        <f t="shared" si="10"/>
        <v>11.347</v>
      </c>
      <c r="P51" s="88">
        <f t="shared" si="10"/>
        <v>9.9939999999999998</v>
      </c>
      <c r="Q51" s="88">
        <f t="shared" si="10"/>
        <v>4.7569999999999997</v>
      </c>
      <c r="R51" s="88">
        <f t="shared" si="10"/>
        <v>11.919</v>
      </c>
      <c r="S51" s="88">
        <f t="shared" si="10"/>
        <v>94.12</v>
      </c>
      <c r="T51" s="88">
        <f t="shared" si="10"/>
        <v>57.009</v>
      </c>
      <c r="U51" s="88">
        <f t="shared" si="10"/>
        <v>62.542000000000002</v>
      </c>
      <c r="V51" s="88">
        <f t="shared" si="10"/>
        <v>4.4569999999999999</v>
      </c>
      <c r="W51" s="88">
        <f t="shared" si="10"/>
        <v>5.0089999999999995</v>
      </c>
      <c r="X51" s="88">
        <f t="shared" si="10"/>
        <v>4.6690000000000005</v>
      </c>
      <c r="Y51" s="88">
        <f t="shared" si="10"/>
        <v>7.7549999999999999</v>
      </c>
      <c r="Z51" s="89">
        <f t="shared" si="10"/>
        <v>0</v>
      </c>
      <c r="AA51" s="105">
        <f>SUM(B51:Z51)</f>
        <v>452.44200000000001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3" sqref="Q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-94.1</v>
      </c>
      <c r="T4" s="18">
        <v>53.3</v>
      </c>
      <c r="U4" s="18">
        <v>49.8</v>
      </c>
      <c r="V4" s="18"/>
      <c r="W4" s="18"/>
      <c r="X4" s="18"/>
      <c r="Y4" s="18"/>
      <c r="Z4" s="19"/>
      <c r="AA4" s="112">
        <f>SUM(B4:Z4)</f>
        <v>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359.4</v>
      </c>
      <c r="C7" s="118">
        <v>338.06</v>
      </c>
      <c r="D7" s="118">
        <v>260.43</v>
      </c>
      <c r="E7" s="118">
        <v>242.86</v>
      </c>
      <c r="F7" s="118">
        <v>256.64999999999998</v>
      </c>
      <c r="G7" s="118">
        <v>323.7</v>
      </c>
      <c r="H7" s="118">
        <v>334.14</v>
      </c>
      <c r="I7" s="118">
        <v>312.22000000000003</v>
      </c>
      <c r="J7" s="118">
        <v>336.51</v>
      </c>
      <c r="K7" s="118">
        <v>332.74</v>
      </c>
      <c r="L7" s="118">
        <v>326.85000000000002</v>
      </c>
      <c r="M7" s="118">
        <v>321.83</v>
      </c>
      <c r="N7" s="118">
        <v>316.66000000000003</v>
      </c>
      <c r="O7" s="118">
        <v>246.69</v>
      </c>
      <c r="P7" s="118">
        <v>243.84</v>
      </c>
      <c r="Q7" s="118">
        <v>279.31</v>
      </c>
      <c r="R7" s="118">
        <v>305.02</v>
      </c>
      <c r="S7" s="118">
        <v>343.05</v>
      </c>
      <c r="T7" s="118">
        <v>469.06</v>
      </c>
      <c r="U7" s="118">
        <v>498</v>
      </c>
      <c r="V7" s="118">
        <v>422.38</v>
      </c>
      <c r="W7" s="118">
        <v>400.05</v>
      </c>
      <c r="X7" s="118">
        <v>397.65</v>
      </c>
      <c r="Y7" s="118">
        <v>376.77</v>
      </c>
      <c r="Z7" s="119"/>
      <c r="AA7" s="120">
        <f>IF(SUM(B7:Z7)&lt;&gt;0,AVERAGEIF(B7:Z7,"&lt;&gt;"""),"")</f>
        <v>335.16125000000005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94.1</v>
      </c>
      <c r="T15" s="134"/>
      <c r="U15" s="134"/>
      <c r="V15" s="134"/>
      <c r="W15" s="134"/>
      <c r="X15" s="134"/>
      <c r="Y15" s="134"/>
      <c r="Z15" s="132"/>
      <c r="AA15" s="133">
        <f t="shared" si="0"/>
        <v>94.1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94.1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94.1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53.3</v>
      </c>
      <c r="U23" s="134">
        <v>49.8</v>
      </c>
      <c r="V23" s="134"/>
      <c r="W23" s="134"/>
      <c r="X23" s="134"/>
      <c r="Y23" s="134"/>
      <c r="Z23" s="132"/>
      <c r="AA23" s="133">
        <f t="shared" si="2"/>
        <v>103.1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53.3</v>
      </c>
      <c r="U24" s="136">
        <f t="shared" si="3"/>
        <v>49.8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103.1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2022-03-05T14:17:23Z</dcterms:created>
  <dcterms:modified xsi:type="dcterms:W3CDTF">2022-03-05T14:17:24Z</dcterms:modified>
</cp:coreProperties>
</file>