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<sst xmlns="http://schemas.openxmlformats.org/spreadsheetml/2006/main" count="117" uniqueCount="53">
  <si>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04/03/2022 16:18:51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</si>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</sst>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3.6949999999999998</c:v>
                </c:pt>
                <c:pt idx="1">
                  <c:v>3.2269999999999994</c:v>
                </c:pt>
                <c:pt idx="2">
                  <c:v>3.7759999999999998</c:v>
                </c:pt>
                <c:pt idx="3">
                  <c:v>3.734</c:v>
                </c:pt>
                <c:pt idx="4">
                  <c:v>3.8899999999999997</c:v>
                </c:pt>
                <c:pt idx="5">
                  <c:v>6.742</c:v>
                </c:pt>
                <c:pt idx="6">
                  <c:v>7.0249999999999995</c:v>
                </c:pt>
                <c:pt idx="7">
                  <c:v>5.37</c:v>
                </c:pt>
                <c:pt idx="8">
                  <c:v>6.016</c:v>
                </c:pt>
                <c:pt idx="9">
                  <c:v>6.1089999999999991</c:v>
                </c:pt>
                <c:pt idx="10">
                  <c:v>7.6899999999999995</c:v>
                </c:pt>
                <c:pt idx="11">
                  <c:v>6.2709999999999999</c:v>
                </c:pt>
                <c:pt idx="12">
                  <c:v>11.509</c:v>
                </c:pt>
                <c:pt idx="13">
                  <c:v>44.930999999999997</c:v>
                </c:pt>
                <c:pt idx="14">
                  <c:v>37.630000000000003</c:v>
                </c:pt>
                <c:pt idx="15">
                  <c:v>21.083000000000002</c:v>
                </c:pt>
                <c:pt idx="16">
                  <c:v>20.740000000000002</c:v>
                </c:pt>
                <c:pt idx="17">
                  <c:v>36.340000000000011</c:v>
                </c:pt>
                <c:pt idx="18">
                  <c:v>28.790999999999997</c:v>
                </c:pt>
                <c:pt idx="19">
                  <c:v>69.13300000000001</c:v>
                </c:pt>
                <c:pt idx="20">
                  <c:v>11.352</c:v>
                </c:pt>
                <c:pt idx="21">
                  <c:v>8.9350000000000005</c:v>
                </c:pt>
                <c:pt idx="22">
                  <c:v>8.2860000000000014</c:v>
                </c:pt>
                <c:pt idx="23">
                  <c:v>7.9410000000000007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42</c:v>
                </c:pt>
                <c:pt idx="21">
                  <c:v>49.088000000000001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752064"/>
        <c:axId val="180752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7.0289999999999999</c:v>
                </c:pt>
                <c:pt idx="1">
                  <c:v>4.91</c:v>
                </c:pt>
                <c:pt idx="2">
                  <c:v>5.4640000000000004</c:v>
                </c:pt>
                <c:pt idx="3">
                  <c:v>5.4050000000000002</c:v>
                </c:pt>
                <c:pt idx="4">
                  <c:v>5.55</c:v>
                </c:pt>
                <c:pt idx="5">
                  <c:v>6.742</c:v>
                </c:pt>
                <c:pt idx="6">
                  <c:v>7.0249999999999995</c:v>
                </c:pt>
                <c:pt idx="7">
                  <c:v>8.7720000000000002</c:v>
                </c:pt>
                <c:pt idx="8">
                  <c:v>7.7190000000000003</c:v>
                </c:pt>
                <c:pt idx="9">
                  <c:v>6.9640000000000004</c:v>
                </c:pt>
                <c:pt idx="10">
                  <c:v>7.6899999999999995</c:v>
                </c:pt>
                <c:pt idx="11">
                  <c:v>6.2710000000000008</c:v>
                </c:pt>
                <c:pt idx="12">
                  <c:v>11.509</c:v>
                </c:pt>
                <c:pt idx="13">
                  <c:v>44.943000000000005</c:v>
                </c:pt>
                <c:pt idx="14">
                  <c:v>57.596000000000004</c:v>
                </c:pt>
                <c:pt idx="15">
                  <c:v>21.068999999999999</c:v>
                </c:pt>
                <c:pt idx="16">
                  <c:v>68.819000000000003</c:v>
                </c:pt>
                <c:pt idx="17">
                  <c:v>40.243000000000002</c:v>
                </c:pt>
                <c:pt idx="18">
                  <c:v>30.314</c:v>
                </c:pt>
                <c:pt idx="19">
                  <c:v>69.155000000000001</c:v>
                </c:pt>
                <c:pt idx="20">
                  <c:v>11.352</c:v>
                </c:pt>
                <c:pt idx="21">
                  <c:v>58.792000000000002</c:v>
                </c:pt>
                <c:pt idx="22">
                  <c:v>9.06</c:v>
                </c:pt>
                <c:pt idx="23">
                  <c:v>7.9409999999999998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52064"/>
        <c:axId val="180752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358.53</c:v>
                </c:pt>
                <c:pt idx="1">
                  <c:v>338.65</c:v>
                </c:pt>
                <c:pt idx="2">
                  <c:v>320.33</c:v>
                </c:pt>
                <c:pt idx="3">
                  <c:v>313.13</c:v>
                </c:pt>
                <c:pt idx="4">
                  <c:v>314.85000000000002</c:v>
                </c:pt>
                <c:pt idx="5">
                  <c:v>330.82</c:v>
                </c:pt>
                <c:pt idx="6">
                  <c:v>324.54000000000002</c:v>
                </c:pt>
                <c:pt idx="7">
                  <c:v>357.9</c:v>
                </c:pt>
                <c:pt idx="8">
                  <c:v>360.16</c:v>
                </c:pt>
                <c:pt idx="9">
                  <c:v>341.53</c:v>
                </c:pt>
                <c:pt idx="10">
                  <c:v>337.77</c:v>
                </c:pt>
                <c:pt idx="11">
                  <c:v>331.48</c:v>
                </c:pt>
                <c:pt idx="12">
                  <c:v>328.43</c:v>
                </c:pt>
                <c:pt idx="13">
                  <c:v>343</c:v>
                </c:pt>
                <c:pt idx="14">
                  <c:v>338</c:v>
                </c:pt>
                <c:pt idx="15">
                  <c:v>333.8</c:v>
                </c:pt>
                <c:pt idx="16">
                  <c:v>357.47</c:v>
                </c:pt>
                <c:pt idx="17">
                  <c:v>403</c:v>
                </c:pt>
                <c:pt idx="18">
                  <c:v>420</c:v>
                </c:pt>
                <c:pt idx="19">
                  <c:v>470</c:v>
                </c:pt>
                <c:pt idx="20">
                  <c:v>395.59</c:v>
                </c:pt>
                <c:pt idx="21">
                  <c:v>366.66</c:v>
                </c:pt>
                <c:pt idx="22">
                  <c:v>358.5</c:v>
                </c:pt>
                <c:pt idx="23">
                  <c:v>344.95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53240"/>
        <c:axId val="180752848"/>
      </c:lineChart>
      <c:catAx>
        <c:axId val="180752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52456"/>
        <c:crosses val="autoZero"/>
        <c:auto val="1"/>
        <c:lblAlgn val="ctr"/>
        <c:lblOffset val="100"/>
        <c:noMultiLvlLbl val="0"/>
      </c:catAx>
      <c:valAx>
        <c:axId val="180752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52064"/>
        <c:crosses val="autoZero"/>
        <c:crossBetween val="between"/>
      </c:valAx>
      <c:valAx>
        <c:axId val="180752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53240"/>
        <c:crosses val="max"/>
        <c:crossBetween val="between"/>
      </c:valAx>
      <c:catAx>
        <c:axId val="180753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752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7.0289999999999999</v>
      </c>
      <c r="C4" s="18">
        <v>4.91</v>
      </c>
      <c r="D4" s="18">
        <v>5.4640000000000004</v>
      </c>
      <c r="E4" s="18">
        <v>5.4049999999999994</v>
      </c>
      <c r="F4" s="18">
        <v>5.5499999999999989</v>
      </c>
      <c r="G4" s="18">
        <v>6.742</v>
      </c>
      <c r="H4" s="18">
        <v>7.0249999999999995</v>
      </c>
      <c r="I4" s="18">
        <v>8.7720000000000002</v>
      </c>
      <c r="J4" s="18">
        <v>7.7190000000000003</v>
      </c>
      <c r="K4" s="18">
        <v>6.9640000000000004</v>
      </c>
      <c r="L4" s="18">
        <v>7.6899999999999995</v>
      </c>
      <c r="M4" s="18">
        <v>6.2709999999999999</v>
      </c>
      <c r="N4" s="18">
        <v>11.509</v>
      </c>
      <c r="O4" s="18">
        <v>44.930999999999997</v>
      </c>
      <c r="P4" s="18">
        <v>57.63</v>
      </c>
      <c r="Q4" s="18">
        <v>21.083000000000002</v>
      </c>
      <c r="R4" s="18">
        <v>68.855999999999995</v>
      </c>
      <c r="S4" s="18">
        <v>40.198</v>
      </c>
      <c r="T4" s="18">
        <v>30.34</v>
      </c>
      <c r="U4" s="18">
        <v>69.13300000000001</v>
      </c>
      <c r="V4" s="18">
        <v>11.352</v>
      </c>
      <c r="W4" s="18">
        <v>58.792000000000002</v>
      </c>
      <c r="X4" s="18">
        <v>9.06</v>
      </c>
      <c r="Y4" s="18">
        <v>7.9410000000000007</v>
      </c>
      <c r="Z4" s="19"/>
      <c r="AA4" s="20">
        <f>SUM(B4:Z4)</f>
        <v>510.36599999999987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358.53</v>
      </c>
      <c r="C7" s="28">
        <v>338.65</v>
      </c>
      <c r="D7" s="28">
        <v>320.33</v>
      </c>
      <c r="E7" s="28">
        <v>313.13</v>
      </c>
      <c r="F7" s="28">
        <v>314.85000000000002</v>
      </c>
      <c r="G7" s="28">
        <v>330.82</v>
      </c>
      <c r="H7" s="28">
        <v>324.54000000000002</v>
      </c>
      <c r="I7" s="28">
        <v>357.9</v>
      </c>
      <c r="J7" s="28">
        <v>360.16</v>
      </c>
      <c r="K7" s="28">
        <v>341.53</v>
      </c>
      <c r="L7" s="28">
        <v>337.77</v>
      </c>
      <c r="M7" s="28">
        <v>331.48</v>
      </c>
      <c r="N7" s="28">
        <v>328.43</v>
      </c>
      <c r="O7" s="28">
        <v>343</v>
      </c>
      <c r="P7" s="28">
        <v>338</v>
      </c>
      <c r="Q7" s="28">
        <v>333.8</v>
      </c>
      <c r="R7" s="28">
        <v>357.47</v>
      </c>
      <c r="S7" s="28">
        <v>403</v>
      </c>
      <c r="T7" s="28">
        <v>420</v>
      </c>
      <c r="U7" s="28">
        <v>470</v>
      </c>
      <c r="V7" s="28">
        <v>395.59</v>
      </c>
      <c r="W7" s="28">
        <v>366.66</v>
      </c>
      <c r="X7" s="28">
        <v>358.5</v>
      </c>
      <c r="Y7" s="28">
        <v>344.95</v>
      </c>
      <c r="Z7" s="29"/>
      <c r="AA7" s="30">
        <f>IF(SUM(B7:Z7)&lt;&gt;0,AVERAGEIF(B7:Z7,"&lt;&gt;"""),"")</f>
        <v>353.71208333333334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42</v>
      </c>
      <c r="S13" s="52"/>
      <c r="T13" s="52"/>
      <c r="U13" s="52"/>
      <c r="V13" s="52"/>
      <c r="W13" s="52">
        <v>49.088000000000001</v>
      </c>
      <c r="X13" s="52"/>
      <c r="Y13" s="52"/>
      <c r="Z13" s="53"/>
      <c r="AA13" s="54">
        <f t="shared" si="0"/>
        <v>91.087999999999994</v>
      </c>
    </row>
    <row r="14" spans="1:27" ht="24.95" customHeight="1" x14ac:dyDescent="0.2">
      <c r="A14" s="55" t="s">
        <v>10</v>
      </c>
      <c r="B14" s="56">
        <v>3.6949999999999998</v>
      </c>
      <c r="C14" s="57">
        <v>3.2269999999999994</v>
      </c>
      <c r="D14" s="57">
        <v>3.7759999999999998</v>
      </c>
      <c r="E14" s="57">
        <v>3.734</v>
      </c>
      <c r="F14" s="57">
        <v>3.8899999999999997</v>
      </c>
      <c r="G14" s="57">
        <v>6.742</v>
      </c>
      <c r="H14" s="57">
        <v>7.0249999999999995</v>
      </c>
      <c r="I14" s="57">
        <v>5.37</v>
      </c>
      <c r="J14" s="57">
        <v>6.016</v>
      </c>
      <c r="K14" s="57">
        <v>6.1089999999999991</v>
      </c>
      <c r="L14" s="57">
        <v>7.6899999999999995</v>
      </c>
      <c r="M14" s="57">
        <v>6.2709999999999999</v>
      </c>
      <c r="N14" s="57">
        <v>11.509</v>
      </c>
      <c r="O14" s="57">
        <v>44.930999999999997</v>
      </c>
      <c r="P14" s="57">
        <v>37.630000000000003</v>
      </c>
      <c r="Q14" s="57">
        <v>21.083000000000002</v>
      </c>
      <c r="R14" s="57">
        <v>20.740000000000002</v>
      </c>
      <c r="S14" s="57">
        <v>36.340000000000011</v>
      </c>
      <c r="T14" s="57">
        <v>28.790999999999997</v>
      </c>
      <c r="U14" s="57">
        <v>69.13300000000001</v>
      </c>
      <c r="V14" s="57">
        <v>11.352</v>
      </c>
      <c r="W14" s="57">
        <v>8.9350000000000005</v>
      </c>
      <c r="X14" s="57">
        <v>8.2860000000000014</v>
      </c>
      <c r="Y14" s="57">
        <v>7.9410000000000007</v>
      </c>
      <c r="Z14" s="58"/>
      <c r="AA14" s="59">
        <f t="shared" si="0"/>
        <v>370.21599999999995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3.6949999999999998</v>
      </c>
      <c r="C16" s="62">
        <f t="shared" ref="C16:Z16" si="1">IF(LEN(C$2)&gt;0,SUM(C10:C15),"")</f>
        <v>3.2269999999999994</v>
      </c>
      <c r="D16" s="62">
        <f t="shared" si="1"/>
        <v>3.7759999999999998</v>
      </c>
      <c r="E16" s="62">
        <f t="shared" si="1"/>
        <v>3.734</v>
      </c>
      <c r="F16" s="62">
        <f t="shared" si="1"/>
        <v>3.8899999999999997</v>
      </c>
      <c r="G16" s="62">
        <f t="shared" si="1"/>
        <v>6.742</v>
      </c>
      <c r="H16" s="62">
        <f t="shared" si="1"/>
        <v>7.0249999999999995</v>
      </c>
      <c r="I16" s="62">
        <f t="shared" si="1"/>
        <v>5.37</v>
      </c>
      <c r="J16" s="62">
        <f t="shared" si="1"/>
        <v>6.016</v>
      </c>
      <c r="K16" s="62">
        <f t="shared" si="1"/>
        <v>6.1089999999999991</v>
      </c>
      <c r="L16" s="62">
        <f t="shared" si="1"/>
        <v>7.6899999999999995</v>
      </c>
      <c r="M16" s="62">
        <f t="shared" si="1"/>
        <v>6.2709999999999999</v>
      </c>
      <c r="N16" s="62">
        <f t="shared" si="1"/>
        <v>11.509</v>
      </c>
      <c r="O16" s="62">
        <f t="shared" si="1"/>
        <v>44.930999999999997</v>
      </c>
      <c r="P16" s="62">
        <f t="shared" si="1"/>
        <v>57.63</v>
      </c>
      <c r="Q16" s="62">
        <f t="shared" si="1"/>
        <v>21.083000000000002</v>
      </c>
      <c r="R16" s="62">
        <f t="shared" si="1"/>
        <v>62.74</v>
      </c>
      <c r="S16" s="62">
        <f t="shared" si="1"/>
        <v>36.340000000000011</v>
      </c>
      <c r="T16" s="62">
        <f t="shared" si="1"/>
        <v>28.790999999999997</v>
      </c>
      <c r="U16" s="62">
        <f t="shared" si="1"/>
        <v>69.13300000000001</v>
      </c>
      <c r="V16" s="62">
        <f t="shared" si="1"/>
        <v>11.352</v>
      </c>
      <c r="W16" s="62">
        <f t="shared" si="1"/>
        <v>58.023000000000003</v>
      </c>
      <c r="X16" s="62">
        <f t="shared" si="1"/>
        <v>8.2860000000000014</v>
      </c>
      <c r="Y16" s="62">
        <f t="shared" si="1"/>
        <v>7.9410000000000007</v>
      </c>
      <c r="Z16" s="63" t="str">
        <f t="shared" si="1"/>
        <v/>
      </c>
      <c r="AA16" s="64">
        <f>SUM(AA10:AA15)</f>
        <v>481.30399999999997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3.3340000000000001</v>
      </c>
      <c r="C21" s="81">
        <v>1.6830000000000001</v>
      </c>
      <c r="D21" s="81">
        <v>1.6880000000000002</v>
      </c>
      <c r="E21" s="81">
        <v>1.671</v>
      </c>
      <c r="F21" s="81">
        <v>1.6600000000000001</v>
      </c>
      <c r="G21" s="81"/>
      <c r="H21" s="81"/>
      <c r="I21" s="81">
        <v>3.4020000000000001</v>
      </c>
      <c r="J21" s="81">
        <v>1.7029999999999998</v>
      </c>
      <c r="K21" s="81">
        <v>0.85499999999999998</v>
      </c>
      <c r="L21" s="81"/>
      <c r="M21" s="81"/>
      <c r="N21" s="81"/>
      <c r="O21" s="81"/>
      <c r="P21" s="81"/>
      <c r="Q21" s="81"/>
      <c r="R21" s="81">
        <v>6.1159999999999997</v>
      </c>
      <c r="S21" s="81">
        <v>3.8580000000000005</v>
      </c>
      <c r="T21" s="81">
        <v>1.5489999999999999</v>
      </c>
      <c r="U21" s="81"/>
      <c r="V21" s="81"/>
      <c r="W21" s="81">
        <v>0.76900000000000002</v>
      </c>
      <c r="X21" s="81">
        <v>0.77400000000000002</v>
      </c>
      <c r="Y21" s="81"/>
      <c r="Z21" s="78"/>
      <c r="AA21" s="79">
        <f t="shared" si="2"/>
        <v>29.061999999999998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3.3340000000000001</v>
      </c>
      <c r="C25" s="88">
        <f t="shared" ref="C25:Z25" si="3">IF(LEN(C$2)&gt;0,SUM(C19:C24),"")</f>
        <v>1.6830000000000001</v>
      </c>
      <c r="D25" s="88">
        <f t="shared" si="3"/>
        <v>1.6880000000000002</v>
      </c>
      <c r="E25" s="88">
        <f t="shared" si="3"/>
        <v>1.671</v>
      </c>
      <c r="F25" s="88">
        <f t="shared" si="3"/>
        <v>1.6600000000000001</v>
      </c>
      <c r="G25" s="88">
        <f t="shared" si="3"/>
        <v>0</v>
      </c>
      <c r="H25" s="88">
        <f t="shared" si="3"/>
        <v>0</v>
      </c>
      <c r="I25" s="88">
        <f t="shared" si="3"/>
        <v>3.4020000000000001</v>
      </c>
      <c r="J25" s="88">
        <f t="shared" si="3"/>
        <v>1.7029999999999998</v>
      </c>
      <c r="K25" s="88">
        <f t="shared" si="3"/>
        <v>0.85499999999999998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6.1159999999999997</v>
      </c>
      <c r="S25" s="88">
        <f t="shared" si="3"/>
        <v>3.8580000000000005</v>
      </c>
      <c r="T25" s="88">
        <f t="shared" si="3"/>
        <v>1.5489999999999999</v>
      </c>
      <c r="U25" s="88">
        <f t="shared" si="3"/>
        <v>0</v>
      </c>
      <c r="V25" s="88">
        <f t="shared" si="3"/>
        <v>0</v>
      </c>
      <c r="W25" s="88">
        <f t="shared" si="3"/>
        <v>0.76900000000000002</v>
      </c>
      <c r="X25" s="88">
        <f t="shared" si="3"/>
        <v>0.77400000000000002</v>
      </c>
      <c r="Y25" s="88">
        <f t="shared" si="3"/>
        <v>0</v>
      </c>
      <c r="Z25" s="89" t="str">
        <f t="shared" si="3"/>
        <v/>
      </c>
      <c r="AA25" s="90">
        <f>SUM(AA19:AA24)</f>
        <v>29.061999999999998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7.0289999999999999</v>
      </c>
      <c r="C29" s="77">
        <v>4.91</v>
      </c>
      <c r="D29" s="77">
        <v>5.4640000000000004</v>
      </c>
      <c r="E29" s="77">
        <v>5.4050000000000002</v>
      </c>
      <c r="F29" s="77">
        <v>5.55</v>
      </c>
      <c r="G29" s="77">
        <v>6.742</v>
      </c>
      <c r="H29" s="77">
        <v>7.0250000000000004</v>
      </c>
      <c r="I29" s="77">
        <v>8.7720000000000002</v>
      </c>
      <c r="J29" s="77">
        <v>7.7190000000000003</v>
      </c>
      <c r="K29" s="77">
        <v>6.9640000000000004</v>
      </c>
      <c r="L29" s="77">
        <v>7.69</v>
      </c>
      <c r="M29" s="77">
        <v>6.2709999999999999</v>
      </c>
      <c r="N29" s="77">
        <v>11.509</v>
      </c>
      <c r="O29" s="77">
        <v>44.930999999999997</v>
      </c>
      <c r="P29" s="77">
        <v>57.63</v>
      </c>
      <c r="Q29" s="77">
        <v>21.082999999999998</v>
      </c>
      <c r="R29" s="77">
        <v>68.855999999999995</v>
      </c>
      <c r="S29" s="77">
        <v>40.198</v>
      </c>
      <c r="T29" s="77">
        <v>30.34</v>
      </c>
      <c r="U29" s="77">
        <v>69.132999999999996</v>
      </c>
      <c r="V29" s="77">
        <v>11.352</v>
      </c>
      <c r="W29" s="77">
        <v>58.792000000000002</v>
      </c>
      <c r="X29" s="77">
        <v>9.06</v>
      </c>
      <c r="Y29" s="77">
        <v>7.9409999999999998</v>
      </c>
      <c r="Z29" s="78"/>
      <c r="AA29" s="79">
        <f>SUM(B29:Z29)</f>
        <v>510.36599999999987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7.0289999999999999</v>
      </c>
      <c r="C31" s="62">
        <f t="shared" ref="C31:Z31" si="4">IF(LEN(C$2)&gt;0,SUM(C28:C30),"")</f>
        <v>4.91</v>
      </c>
      <c r="D31" s="62">
        <f t="shared" si="4"/>
        <v>5.4640000000000004</v>
      </c>
      <c r="E31" s="62">
        <f t="shared" si="4"/>
        <v>5.4050000000000002</v>
      </c>
      <c r="F31" s="62">
        <f t="shared" si="4"/>
        <v>5.55</v>
      </c>
      <c r="G31" s="62">
        <f t="shared" si="4"/>
        <v>6.742</v>
      </c>
      <c r="H31" s="62">
        <f t="shared" si="4"/>
        <v>7.0250000000000004</v>
      </c>
      <c r="I31" s="62">
        <f t="shared" si="4"/>
        <v>8.7720000000000002</v>
      </c>
      <c r="J31" s="62">
        <f t="shared" si="4"/>
        <v>7.7190000000000003</v>
      </c>
      <c r="K31" s="62">
        <f t="shared" si="4"/>
        <v>6.9640000000000004</v>
      </c>
      <c r="L31" s="62">
        <f t="shared" si="4"/>
        <v>7.69</v>
      </c>
      <c r="M31" s="62">
        <f t="shared" si="4"/>
        <v>6.2709999999999999</v>
      </c>
      <c r="N31" s="62">
        <f t="shared" si="4"/>
        <v>11.509</v>
      </c>
      <c r="O31" s="62">
        <f t="shared" si="4"/>
        <v>44.930999999999997</v>
      </c>
      <c r="P31" s="62">
        <f t="shared" si="4"/>
        <v>57.63</v>
      </c>
      <c r="Q31" s="62">
        <f t="shared" si="4"/>
        <v>21.082999999999998</v>
      </c>
      <c r="R31" s="62">
        <f t="shared" si="4"/>
        <v>68.855999999999995</v>
      </c>
      <c r="S31" s="62">
        <f t="shared" si="4"/>
        <v>40.198</v>
      </c>
      <c r="T31" s="62">
        <f t="shared" si="4"/>
        <v>30.34</v>
      </c>
      <c r="U31" s="62">
        <f t="shared" si="4"/>
        <v>69.132999999999996</v>
      </c>
      <c r="V31" s="62">
        <f t="shared" si="4"/>
        <v>11.352</v>
      </c>
      <c r="W31" s="62">
        <f t="shared" si="4"/>
        <v>58.792000000000002</v>
      </c>
      <c r="X31" s="62">
        <f t="shared" si="4"/>
        <v>9.06</v>
      </c>
      <c r="Y31" s="62">
        <f t="shared" si="4"/>
        <v>7.9409999999999998</v>
      </c>
      <c r="Z31" s="63" t="str">
        <f t="shared" si="4"/>
        <v/>
      </c>
      <c r="AA31" s="64">
        <f>SUM(AA28:AA30)</f>
        <v>510.36599999999987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7.0289999999999999</v>
      </c>
      <c r="C51" s="88">
        <f t="shared" si="10"/>
        <v>4.9099999999999993</v>
      </c>
      <c r="D51" s="88">
        <f t="shared" si="10"/>
        <v>5.4640000000000004</v>
      </c>
      <c r="E51" s="88">
        <f t="shared" si="10"/>
        <v>5.4050000000000002</v>
      </c>
      <c r="F51" s="88">
        <f t="shared" si="10"/>
        <v>5.55</v>
      </c>
      <c r="G51" s="88">
        <f t="shared" si="10"/>
        <v>6.742</v>
      </c>
      <c r="H51" s="88">
        <f t="shared" si="10"/>
        <v>7.0249999999999995</v>
      </c>
      <c r="I51" s="88">
        <f t="shared" si="10"/>
        <v>8.7720000000000002</v>
      </c>
      <c r="J51" s="88">
        <f t="shared" si="10"/>
        <v>7.7189999999999994</v>
      </c>
      <c r="K51" s="88">
        <f t="shared" si="10"/>
        <v>6.9639999999999986</v>
      </c>
      <c r="L51" s="88">
        <f t="shared" si="10"/>
        <v>7.6899999999999995</v>
      </c>
      <c r="M51" s="88">
        <f t="shared" si="10"/>
        <v>6.2709999999999999</v>
      </c>
      <c r="N51" s="88">
        <f t="shared" si="10"/>
        <v>11.509</v>
      </c>
      <c r="O51" s="88">
        <f t="shared" si="10"/>
        <v>44.930999999999997</v>
      </c>
      <c r="P51" s="88">
        <f t="shared" si="10"/>
        <v>57.63</v>
      </c>
      <c r="Q51" s="88">
        <f t="shared" si="10"/>
        <v>21.083000000000002</v>
      </c>
      <c r="R51" s="88">
        <f t="shared" si="10"/>
        <v>68.855999999999995</v>
      </c>
      <c r="S51" s="88">
        <f t="shared" si="10"/>
        <v>40.198000000000008</v>
      </c>
      <c r="T51" s="88">
        <f t="shared" si="10"/>
        <v>30.339999999999996</v>
      </c>
      <c r="U51" s="88">
        <f t="shared" si="10"/>
        <v>69.13300000000001</v>
      </c>
      <c r="V51" s="88">
        <f t="shared" si="10"/>
        <v>11.352</v>
      </c>
      <c r="W51" s="88">
        <f t="shared" si="10"/>
        <v>58.792000000000002</v>
      </c>
      <c r="X51" s="88">
        <f t="shared" si="10"/>
        <v>9.0600000000000023</v>
      </c>
      <c r="Y51" s="88">
        <f t="shared" si="10"/>
        <v>7.9410000000000007</v>
      </c>
      <c r="Z51" s="89" t="str">
        <f t="shared" si="10"/>
        <v/>
      </c>
      <c r="AA51" s="105">
        <f>SUM(B51:Z51)</f>
        <v>510.36599999999987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7.0289999999999999</v>
      </c>
      <c r="C4" s="18">
        <v>4.91</v>
      </c>
      <c r="D4" s="18">
        <v>5.4640000000000004</v>
      </c>
      <c r="E4" s="18">
        <v>5.4050000000000002</v>
      </c>
      <c r="F4" s="18">
        <v>5.55</v>
      </c>
      <c r="G4" s="18">
        <v>6.742</v>
      </c>
      <c r="H4" s="18">
        <v>7.0249999999999995</v>
      </c>
      <c r="I4" s="18">
        <v>8.7720000000000002</v>
      </c>
      <c r="J4" s="18">
        <v>7.7190000000000003</v>
      </c>
      <c r="K4" s="18">
        <v>6.9640000000000004</v>
      </c>
      <c r="L4" s="18">
        <v>7.6899999999999995</v>
      </c>
      <c r="M4" s="18">
        <v>6.2710000000000008</v>
      </c>
      <c r="N4" s="18">
        <v>11.509</v>
      </c>
      <c r="O4" s="18">
        <v>44.943000000000005</v>
      </c>
      <c r="P4" s="18">
        <v>57.596000000000004</v>
      </c>
      <c r="Q4" s="18">
        <v>21.068999999999999</v>
      </c>
      <c r="R4" s="18">
        <v>68.819000000000003</v>
      </c>
      <c r="S4" s="18">
        <v>40.243000000000002</v>
      </c>
      <c r="T4" s="18">
        <v>30.314</v>
      </c>
      <c r="U4" s="18">
        <v>69.155000000000001</v>
      </c>
      <c r="V4" s="18">
        <v>11.352</v>
      </c>
      <c r="W4" s="18">
        <v>58.792000000000002</v>
      </c>
      <c r="X4" s="18">
        <v>9.06</v>
      </c>
      <c r="Y4" s="18">
        <v>7.9409999999999998</v>
      </c>
      <c r="Z4" s="19"/>
      <c r="AA4" s="20">
        <f>SUM(B4:Z4)</f>
        <v>510.33399999999995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358.53</v>
      </c>
      <c r="C7" s="28">
        <v>338.65</v>
      </c>
      <c r="D7" s="28">
        <v>320.33</v>
      </c>
      <c r="E7" s="28">
        <v>313.13</v>
      </c>
      <c r="F7" s="28">
        <v>314.85000000000002</v>
      </c>
      <c r="G7" s="28">
        <v>330.82</v>
      </c>
      <c r="H7" s="28">
        <v>324.54000000000002</v>
      </c>
      <c r="I7" s="28">
        <v>357.9</v>
      </c>
      <c r="J7" s="28">
        <v>360.16</v>
      </c>
      <c r="K7" s="28">
        <v>341.53</v>
      </c>
      <c r="L7" s="28">
        <v>337.77</v>
      </c>
      <c r="M7" s="28">
        <v>331.48</v>
      </c>
      <c r="N7" s="28">
        <v>328.43</v>
      </c>
      <c r="O7" s="28">
        <v>343</v>
      </c>
      <c r="P7" s="28">
        <v>338</v>
      </c>
      <c r="Q7" s="28">
        <v>333.8</v>
      </c>
      <c r="R7" s="28">
        <v>357.47</v>
      </c>
      <c r="S7" s="28">
        <v>403</v>
      </c>
      <c r="T7" s="28">
        <v>420</v>
      </c>
      <c r="U7" s="28">
        <v>470</v>
      </c>
      <c r="V7" s="28">
        <v>395.59</v>
      </c>
      <c r="W7" s="28">
        <v>366.66</v>
      </c>
      <c r="X7" s="28">
        <v>358.5</v>
      </c>
      <c r="Y7" s="28">
        <v>344.95</v>
      </c>
      <c r="Z7" s="29"/>
      <c r="AA7" s="30">
        <f>IF(SUM(B7:Z7)&lt;&gt;0,AVERAGEIF(B7:Z7,"&lt;&gt;"""),"")</f>
        <v>353.71208333333334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>
        <v>1.962</v>
      </c>
      <c r="C13" s="52"/>
      <c r="D13" s="52"/>
      <c r="E13" s="52"/>
      <c r="F13" s="52"/>
      <c r="G13" s="52"/>
      <c r="H13" s="52"/>
      <c r="I13" s="52"/>
      <c r="J13" s="52">
        <v>2.7610000000000001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49.192999999999998</v>
      </c>
      <c r="X13" s="52"/>
      <c r="Y13" s="52"/>
      <c r="Z13" s="53"/>
      <c r="AA13" s="54">
        <f t="shared" si="0"/>
        <v>53.915999999999997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2.65</v>
      </c>
      <c r="J14" s="57"/>
      <c r="K14" s="57">
        <v>2.536</v>
      </c>
      <c r="L14" s="57">
        <v>2.5619999999999998</v>
      </c>
      <c r="M14" s="57"/>
      <c r="N14" s="57"/>
      <c r="O14" s="57"/>
      <c r="P14" s="57"/>
      <c r="Q14" s="57"/>
      <c r="R14" s="57"/>
      <c r="S14" s="57"/>
      <c r="T14" s="57"/>
      <c r="U14" s="57"/>
      <c r="V14" s="57">
        <v>0.3</v>
      </c>
      <c r="W14" s="57"/>
      <c r="X14" s="57"/>
      <c r="Y14" s="57"/>
      <c r="Z14" s="58"/>
      <c r="AA14" s="59">
        <f t="shared" si="0"/>
        <v>8.048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1.962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2.65</v>
      </c>
      <c r="J16" s="62">
        <f t="shared" si="1"/>
        <v>2.7610000000000001</v>
      </c>
      <c r="K16" s="62">
        <f t="shared" si="1"/>
        <v>2.536</v>
      </c>
      <c r="L16" s="62">
        <f t="shared" si="1"/>
        <v>2.5619999999999998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0.3</v>
      </c>
      <c r="W16" s="62">
        <f t="shared" si="1"/>
        <v>49.192999999999998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61.963999999999999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0.5</v>
      </c>
      <c r="E20" s="77">
        <v>0.5</v>
      </c>
      <c r="F20" s="77">
        <v>0.5</v>
      </c>
      <c r="G20" s="77"/>
      <c r="H20" s="77">
        <v>0.26800000000000002</v>
      </c>
      <c r="I20" s="77">
        <v>0.86899999999999999</v>
      </c>
      <c r="J20" s="77">
        <v>0.42099999999999999</v>
      </c>
      <c r="K20" s="77">
        <v>0.41699999999999998</v>
      </c>
      <c r="L20" s="77">
        <v>0.42</v>
      </c>
      <c r="M20" s="77">
        <v>0.42799999999999999</v>
      </c>
      <c r="N20" s="77">
        <v>0.36</v>
      </c>
      <c r="O20" s="77">
        <v>0.13200000000000001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4.8149999999999995</v>
      </c>
    </row>
    <row r="21" spans="1:27" ht="24.95" customHeight="1" x14ac:dyDescent="0.2">
      <c r="A21" s="75" t="s">
        <v>16</v>
      </c>
      <c r="B21" s="80">
        <v>5.0670000000000002</v>
      </c>
      <c r="C21" s="81">
        <v>4.91</v>
      </c>
      <c r="D21" s="81">
        <v>4.9640000000000004</v>
      </c>
      <c r="E21" s="81">
        <v>4.9050000000000002</v>
      </c>
      <c r="F21" s="81">
        <v>5.05</v>
      </c>
      <c r="G21" s="81">
        <v>6.742</v>
      </c>
      <c r="H21" s="81">
        <v>6.7569999999999997</v>
      </c>
      <c r="I21" s="81">
        <v>5.2530000000000001</v>
      </c>
      <c r="J21" s="81">
        <v>4.5369999999999999</v>
      </c>
      <c r="K21" s="81">
        <v>4.0110000000000001</v>
      </c>
      <c r="L21" s="81">
        <v>4.7080000000000002</v>
      </c>
      <c r="M21" s="81">
        <v>5.8430000000000009</v>
      </c>
      <c r="N21" s="81">
        <v>11.148999999999999</v>
      </c>
      <c r="O21" s="81">
        <v>11.111000000000001</v>
      </c>
      <c r="P21" s="81">
        <v>12.596</v>
      </c>
      <c r="Q21" s="81">
        <v>7.8689999999999998</v>
      </c>
      <c r="R21" s="81">
        <v>3.6190000000000002</v>
      </c>
      <c r="S21" s="81">
        <v>5.6429999999999998</v>
      </c>
      <c r="T21" s="81">
        <v>7.1139999999999999</v>
      </c>
      <c r="U21" s="81">
        <v>0.255</v>
      </c>
      <c r="V21" s="81">
        <v>11.052</v>
      </c>
      <c r="W21" s="81">
        <v>9.5990000000000002</v>
      </c>
      <c r="X21" s="81">
        <v>9.06</v>
      </c>
      <c r="Y21" s="81">
        <v>7.9409999999999998</v>
      </c>
      <c r="Z21" s="78"/>
      <c r="AA21" s="79">
        <f t="shared" si="2"/>
        <v>159.755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5.0670000000000002</v>
      </c>
      <c r="C25" s="88">
        <f t="shared" si="3"/>
        <v>4.91</v>
      </c>
      <c r="D25" s="88">
        <f t="shared" si="3"/>
        <v>5.4640000000000004</v>
      </c>
      <c r="E25" s="88">
        <f t="shared" si="3"/>
        <v>5.4050000000000002</v>
      </c>
      <c r="F25" s="88">
        <f t="shared" si="3"/>
        <v>5.55</v>
      </c>
      <c r="G25" s="88">
        <f t="shared" si="3"/>
        <v>6.742</v>
      </c>
      <c r="H25" s="88">
        <f t="shared" si="3"/>
        <v>7.0249999999999995</v>
      </c>
      <c r="I25" s="88">
        <f t="shared" si="3"/>
        <v>6.1219999999999999</v>
      </c>
      <c r="J25" s="88">
        <f t="shared" si="3"/>
        <v>4.9580000000000002</v>
      </c>
      <c r="K25" s="88">
        <f t="shared" si="3"/>
        <v>4.4279999999999999</v>
      </c>
      <c r="L25" s="88">
        <f t="shared" si="3"/>
        <v>5.1280000000000001</v>
      </c>
      <c r="M25" s="88">
        <f t="shared" si="3"/>
        <v>6.2710000000000008</v>
      </c>
      <c r="N25" s="88">
        <f t="shared" si="3"/>
        <v>11.508999999999999</v>
      </c>
      <c r="O25" s="88">
        <f t="shared" si="3"/>
        <v>11.243</v>
      </c>
      <c r="P25" s="88">
        <f t="shared" si="3"/>
        <v>12.596</v>
      </c>
      <c r="Q25" s="88">
        <f t="shared" si="3"/>
        <v>7.8689999999999998</v>
      </c>
      <c r="R25" s="88">
        <f t="shared" si="3"/>
        <v>3.6190000000000002</v>
      </c>
      <c r="S25" s="88">
        <f t="shared" si="3"/>
        <v>5.6429999999999998</v>
      </c>
      <c r="T25" s="88">
        <f t="shared" si="3"/>
        <v>7.1139999999999999</v>
      </c>
      <c r="U25" s="88">
        <f t="shared" si="3"/>
        <v>0.255</v>
      </c>
      <c r="V25" s="88">
        <f t="shared" si="3"/>
        <v>11.052</v>
      </c>
      <c r="W25" s="88">
        <f t="shared" si="3"/>
        <v>9.5990000000000002</v>
      </c>
      <c r="X25" s="88">
        <f t="shared" si="3"/>
        <v>9.06</v>
      </c>
      <c r="Y25" s="88">
        <f t="shared" si="3"/>
        <v>7.9409999999999998</v>
      </c>
      <c r="Z25" s="89">
        <f t="shared" si="3"/>
        <v>0</v>
      </c>
      <c r="AA25" s="90">
        <f t="shared" si="3"/>
        <v>164.57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7.0289999999999999</v>
      </c>
      <c r="C29" s="77">
        <v>4.91</v>
      </c>
      <c r="D29" s="77">
        <v>5.4640000000000004</v>
      </c>
      <c r="E29" s="77">
        <v>5.4050000000000002</v>
      </c>
      <c r="F29" s="77">
        <v>5.55</v>
      </c>
      <c r="G29" s="77">
        <v>6.742</v>
      </c>
      <c r="H29" s="77">
        <v>7.0250000000000004</v>
      </c>
      <c r="I29" s="77">
        <v>8.7720000000000002</v>
      </c>
      <c r="J29" s="77">
        <v>7.7190000000000003</v>
      </c>
      <c r="K29" s="77">
        <v>6.9640000000000004</v>
      </c>
      <c r="L29" s="77">
        <v>7.69</v>
      </c>
      <c r="M29" s="77">
        <v>6.2709999999999999</v>
      </c>
      <c r="N29" s="77">
        <v>11.509</v>
      </c>
      <c r="O29" s="77">
        <v>11.243</v>
      </c>
      <c r="P29" s="77">
        <v>12.596</v>
      </c>
      <c r="Q29" s="77">
        <v>7.8689999999999998</v>
      </c>
      <c r="R29" s="77">
        <v>3.6190000000000002</v>
      </c>
      <c r="S29" s="77">
        <v>5.6429999999999998</v>
      </c>
      <c r="T29" s="77">
        <v>7.1139999999999999</v>
      </c>
      <c r="U29" s="77">
        <v>0.255</v>
      </c>
      <c r="V29" s="77">
        <v>11.352</v>
      </c>
      <c r="W29" s="77">
        <v>58.792000000000002</v>
      </c>
      <c r="X29" s="77">
        <v>9.06</v>
      </c>
      <c r="Y29" s="77">
        <v>7.9409999999999998</v>
      </c>
      <c r="Z29" s="78"/>
      <c r="AA29" s="79">
        <f>SUM(B29:Z29)</f>
        <v>226.53399999999999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7.0289999999999999</v>
      </c>
      <c r="C31" s="62">
        <f t="shared" si="4"/>
        <v>4.91</v>
      </c>
      <c r="D31" s="62">
        <f t="shared" si="4"/>
        <v>5.4640000000000004</v>
      </c>
      <c r="E31" s="62">
        <f t="shared" si="4"/>
        <v>5.4050000000000002</v>
      </c>
      <c r="F31" s="62">
        <f t="shared" si="4"/>
        <v>5.55</v>
      </c>
      <c r="G31" s="62">
        <f t="shared" si="4"/>
        <v>6.742</v>
      </c>
      <c r="H31" s="62">
        <f t="shared" si="4"/>
        <v>7.0250000000000004</v>
      </c>
      <c r="I31" s="62">
        <f t="shared" si="4"/>
        <v>8.7720000000000002</v>
      </c>
      <c r="J31" s="62">
        <f t="shared" si="4"/>
        <v>7.7190000000000003</v>
      </c>
      <c r="K31" s="62">
        <f t="shared" si="4"/>
        <v>6.9640000000000004</v>
      </c>
      <c r="L31" s="62">
        <f t="shared" si="4"/>
        <v>7.69</v>
      </c>
      <c r="M31" s="62">
        <f t="shared" si="4"/>
        <v>6.2709999999999999</v>
      </c>
      <c r="N31" s="62">
        <f t="shared" si="4"/>
        <v>11.509</v>
      </c>
      <c r="O31" s="62">
        <f t="shared" si="4"/>
        <v>11.243</v>
      </c>
      <c r="P31" s="62">
        <f t="shared" si="4"/>
        <v>12.596</v>
      </c>
      <c r="Q31" s="62">
        <f t="shared" si="4"/>
        <v>7.8689999999999998</v>
      </c>
      <c r="R31" s="62">
        <f t="shared" si="4"/>
        <v>3.6190000000000002</v>
      </c>
      <c r="S31" s="62">
        <f t="shared" si="4"/>
        <v>5.6429999999999998</v>
      </c>
      <c r="T31" s="62">
        <f t="shared" si="4"/>
        <v>7.1139999999999999</v>
      </c>
      <c r="U31" s="62">
        <f t="shared" si="4"/>
        <v>0.255</v>
      </c>
      <c r="V31" s="62">
        <f t="shared" si="4"/>
        <v>11.352</v>
      </c>
      <c r="W31" s="62">
        <f t="shared" si="4"/>
        <v>58.792000000000002</v>
      </c>
      <c r="X31" s="62">
        <f t="shared" si="4"/>
        <v>9.06</v>
      </c>
      <c r="Y31" s="62">
        <f t="shared" si="4"/>
        <v>7.9409999999999998</v>
      </c>
      <c r="Z31" s="63">
        <f t="shared" si="4"/>
        <v>0</v>
      </c>
      <c r="AA31" s="64">
        <f t="shared" si="4"/>
        <v>226.53399999999999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33.700000000000003</v>
      </c>
      <c r="P38" s="99">
        <v>45</v>
      </c>
      <c r="Q38" s="99">
        <v>13.2</v>
      </c>
      <c r="R38" s="99">
        <v>65.2</v>
      </c>
      <c r="S38" s="99">
        <v>34.6</v>
      </c>
      <c r="T38" s="99">
        <v>23.2</v>
      </c>
      <c r="U38" s="99">
        <v>68.900000000000006</v>
      </c>
      <c r="V38" s="99"/>
      <c r="W38" s="99"/>
      <c r="X38" s="99"/>
      <c r="Y38" s="99"/>
      <c r="Z38" s="100"/>
      <c r="AA38" s="79">
        <f t="shared" si="5"/>
        <v>283.8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33.700000000000003</v>
      </c>
      <c r="P39" s="88">
        <f t="shared" si="6"/>
        <v>45</v>
      </c>
      <c r="Q39" s="88">
        <f t="shared" si="6"/>
        <v>13.2</v>
      </c>
      <c r="R39" s="88">
        <f t="shared" si="6"/>
        <v>65.2</v>
      </c>
      <c r="S39" s="88">
        <f t="shared" si="6"/>
        <v>34.6</v>
      </c>
      <c r="T39" s="88">
        <f t="shared" si="6"/>
        <v>23.2</v>
      </c>
      <c r="U39" s="88">
        <f t="shared" si="6"/>
        <v>68.900000000000006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33.700000000000003</v>
      </c>
      <c r="P46" s="99">
        <v>45</v>
      </c>
      <c r="Q46" s="99">
        <v>13.2</v>
      </c>
      <c r="R46" s="99">
        <v>65.2</v>
      </c>
      <c r="S46" s="99">
        <v>34.6</v>
      </c>
      <c r="T46" s="99">
        <v>23.2</v>
      </c>
      <c r="U46" s="99">
        <v>68.900000000000006</v>
      </c>
      <c r="V46" s="99"/>
      <c r="W46" s="99"/>
      <c r="X46" s="99"/>
      <c r="Y46" s="99"/>
      <c r="Z46" s="100"/>
      <c r="AA46" s="79">
        <f t="shared" si="7"/>
        <v>283.8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33.700000000000003</v>
      </c>
      <c r="P48" s="88">
        <f t="shared" si="8"/>
        <v>45</v>
      </c>
      <c r="Q48" s="88">
        <f t="shared" si="8"/>
        <v>13.2</v>
      </c>
      <c r="R48" s="88">
        <f t="shared" si="8"/>
        <v>65.2</v>
      </c>
      <c r="S48" s="88">
        <f t="shared" si="8"/>
        <v>34.6</v>
      </c>
      <c r="T48" s="88">
        <f t="shared" si="8"/>
        <v>23.2</v>
      </c>
      <c r="U48" s="88">
        <f t="shared" si="8"/>
        <v>68.900000000000006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7.0289999999999999</v>
      </c>
      <c r="C51" s="88">
        <f t="shared" si="10"/>
        <v>4.91</v>
      </c>
      <c r="D51" s="88">
        <f t="shared" si="10"/>
        <v>5.4640000000000004</v>
      </c>
      <c r="E51" s="88">
        <f t="shared" si="10"/>
        <v>5.4050000000000002</v>
      </c>
      <c r="F51" s="88">
        <f t="shared" si="10"/>
        <v>5.55</v>
      </c>
      <c r="G51" s="88">
        <f t="shared" si="10"/>
        <v>6.742</v>
      </c>
      <c r="H51" s="88">
        <f t="shared" si="10"/>
        <v>7.0249999999999995</v>
      </c>
      <c r="I51" s="88">
        <f t="shared" si="10"/>
        <v>8.7720000000000002</v>
      </c>
      <c r="J51" s="88">
        <f t="shared" si="10"/>
        <v>7.7190000000000003</v>
      </c>
      <c r="K51" s="88">
        <f t="shared" si="10"/>
        <v>6.9640000000000004</v>
      </c>
      <c r="L51" s="88">
        <f t="shared" si="10"/>
        <v>7.6899999999999995</v>
      </c>
      <c r="M51" s="88">
        <f t="shared" si="10"/>
        <v>6.2710000000000008</v>
      </c>
      <c r="N51" s="88">
        <f t="shared" si="10"/>
        <v>11.508999999999999</v>
      </c>
      <c r="O51" s="88">
        <f t="shared" si="10"/>
        <v>44.943000000000005</v>
      </c>
      <c r="P51" s="88">
        <f t="shared" si="10"/>
        <v>57.596000000000004</v>
      </c>
      <c r="Q51" s="88">
        <f t="shared" si="10"/>
        <v>21.068999999999999</v>
      </c>
      <c r="R51" s="88">
        <f t="shared" si="10"/>
        <v>68.819000000000003</v>
      </c>
      <c r="S51" s="88">
        <f t="shared" si="10"/>
        <v>40.243000000000002</v>
      </c>
      <c r="T51" s="88">
        <f t="shared" si="10"/>
        <v>30.314</v>
      </c>
      <c r="U51" s="88">
        <f t="shared" si="10"/>
        <v>69.155000000000001</v>
      </c>
      <c r="V51" s="88">
        <f t="shared" si="10"/>
        <v>11.352</v>
      </c>
      <c r="W51" s="88">
        <f t="shared" si="10"/>
        <v>58.792000000000002</v>
      </c>
      <c r="X51" s="88">
        <f t="shared" si="10"/>
        <v>9.06</v>
      </c>
      <c r="Y51" s="88">
        <f t="shared" si="10"/>
        <v>7.9409999999999998</v>
      </c>
      <c r="Z51" s="89">
        <f t="shared" si="10"/>
        <v>0</v>
      </c>
      <c r="AA51" s="105">
        <f>SUM(B51:Z51)</f>
        <v>510.33399999999995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3" sqref="Q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33.700000000000003</v>
      </c>
      <c r="P4" s="18">
        <v>45</v>
      </c>
      <c r="Q4" s="18">
        <v>13.2</v>
      </c>
      <c r="R4" s="18">
        <v>65.2</v>
      </c>
      <c r="S4" s="18">
        <v>34.6</v>
      </c>
      <c r="T4" s="18">
        <v>23.2</v>
      </c>
      <c r="U4" s="18">
        <v>68.900000000000006</v>
      </c>
      <c r="V4" s="18"/>
      <c r="W4" s="18"/>
      <c r="X4" s="18"/>
      <c r="Y4" s="18"/>
      <c r="Z4" s="19"/>
      <c r="AA4" s="112">
        <f>SUM(B4:Z4)</f>
        <v>283.8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358.53</v>
      </c>
      <c r="C7" s="118">
        <v>338.65</v>
      </c>
      <c r="D7" s="118">
        <v>320.33</v>
      </c>
      <c r="E7" s="118">
        <v>313.13</v>
      </c>
      <c r="F7" s="118">
        <v>314.85000000000002</v>
      </c>
      <c r="G7" s="118">
        <v>330.82</v>
      </c>
      <c r="H7" s="118">
        <v>324.54000000000002</v>
      </c>
      <c r="I7" s="118">
        <v>357.9</v>
      </c>
      <c r="J7" s="118">
        <v>360.16</v>
      </c>
      <c r="K7" s="118">
        <v>341.53</v>
      </c>
      <c r="L7" s="118">
        <v>337.77</v>
      </c>
      <c r="M7" s="118">
        <v>331.48</v>
      </c>
      <c r="N7" s="118">
        <v>328.43</v>
      </c>
      <c r="O7" s="118">
        <v>343</v>
      </c>
      <c r="P7" s="118">
        <v>338</v>
      </c>
      <c r="Q7" s="118">
        <v>333.8</v>
      </c>
      <c r="R7" s="118">
        <v>357.47</v>
      </c>
      <c r="S7" s="118">
        <v>403</v>
      </c>
      <c r="T7" s="118">
        <v>420</v>
      </c>
      <c r="U7" s="118">
        <v>470</v>
      </c>
      <c r="V7" s="118">
        <v>395.59</v>
      </c>
      <c r="W7" s="118">
        <v>366.66</v>
      </c>
      <c r="X7" s="118">
        <v>358.5</v>
      </c>
      <c r="Y7" s="118">
        <v>344.95</v>
      </c>
      <c r="Z7" s="119"/>
      <c r="AA7" s="120">
        <f>IF(SUM(B7:Z7)&lt;&gt;0,AVERAGEIF(B7:Z7,"&lt;&gt;"""),"")</f>
        <v>353.71208333333334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33.700000000000003</v>
      </c>
      <c r="P23" s="134">
        <v>45</v>
      </c>
      <c r="Q23" s="134">
        <v>13.2</v>
      </c>
      <c r="R23" s="134">
        <v>65.2</v>
      </c>
      <c r="S23" s="134">
        <v>34.6</v>
      </c>
      <c r="T23" s="134">
        <v>23.2</v>
      </c>
      <c r="U23" s="134">
        <v>68.900000000000006</v>
      </c>
      <c r="V23" s="134"/>
      <c r="W23" s="134"/>
      <c r="X23" s="134"/>
      <c r="Y23" s="134"/>
      <c r="Z23" s="132"/>
      <c r="AA23" s="133">
        <f t="shared" si="2"/>
        <v>283.8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33.700000000000003</v>
      </c>
      <c r="P24" s="136">
        <f t="shared" si="3"/>
        <v>45</v>
      </c>
      <c r="Q24" s="136">
        <f t="shared" si="3"/>
        <v>13.2</v>
      </c>
      <c r="R24" s="136">
        <f t="shared" si="3"/>
        <v>65.2</v>
      </c>
      <c r="S24" s="136">
        <f t="shared" si="3"/>
        <v>34.6</v>
      </c>
      <c r="T24" s="136">
        <f t="shared" si="3"/>
        <v>23.2</v>
      </c>
      <c r="U24" s="136">
        <f t="shared" si="3"/>
        <v>68.900000000000006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283.8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2022-03-04T14:18:51Z</dcterms:created>
  <dcterms:modified xsi:type="dcterms:W3CDTF">2022-03-04T14:18:52Z</dcterms:modified>
</cp:coreProperties>
</file>