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<sst xmlns="http://schemas.openxmlformats.org/spreadsheetml/2006/main" count="117" uniqueCount="53">
  <si>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03/03/2022 16:20:03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</si>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</sst>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156.898</c:v>
                </c:pt>
                <c:pt idx="1">
                  <c:v>153.386</c:v>
                </c:pt>
                <c:pt idx="2">
                  <c:v>153.547</c:v>
                </c:pt>
                <c:pt idx="3">
                  <c:v>16.234999999999999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111.1</c:v>
                </c:pt>
                <c:pt idx="7">
                  <c:v>0</c:v>
                </c:pt>
                <c:pt idx="8">
                  <c:v>82.5</c:v>
                </c:pt>
                <c:pt idx="9">
                  <c:v>270.2</c:v>
                </c:pt>
                <c:pt idx="10">
                  <c:v>113.3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145.69999999999999</c:v>
                </c:pt>
                <c:pt idx="15">
                  <c:v>101.5</c:v>
                </c:pt>
                <c:pt idx="16">
                  <c:v>65.099999999999994</c:v>
                </c:pt>
                <c:pt idx="17">
                  <c:v>12.3</c:v>
                </c:pt>
                <c:pt idx="18">
                  <c:v>0</c:v>
                </c:pt>
                <c:pt idx="19">
                  <c:v>0</c:v>
                </c:pt>
                <c:pt idx="20">
                  <c:v>112.9</c:v>
                </c:pt>
                <c:pt idx="21">
                  <c:v>106.5</c:v>
                </c:pt>
                <c:pt idx="22">
                  <c:v>95</c:v>
                </c:pt>
                <c:pt idx="23">
                  <c:v>136.6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1.579</c:v>
                </c:pt>
                <c:pt idx="9">
                  <c:v>0.03</c:v>
                </c:pt>
                <c:pt idx="10">
                  <c:v>8.0000000000000002E-3</c:v>
                </c:pt>
                <c:pt idx="11">
                  <c:v>6.0000000000000001E-3</c:v>
                </c:pt>
                <c:pt idx="15">
                  <c:v>3.0000000000000001E-3</c:v>
                </c:pt>
                <c:pt idx="18">
                  <c:v>0.67400000000000004</c:v>
                </c:pt>
                <c:pt idx="19">
                  <c:v>1.0049999999999999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9.5150000000000006</c:v>
                </c:pt>
                <c:pt idx="20">
                  <c:v>165</c:v>
                </c:pt>
                <c:pt idx="22">
                  <c:v>10.63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2723784"/>
        <c:axId val="4427241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207.08300000000003</c:v>
                </c:pt>
                <c:pt idx="1">
                  <c:v>208.53700000000003</c:v>
                </c:pt>
                <c:pt idx="2">
                  <c:v>204.86699999999999</c:v>
                </c:pt>
                <c:pt idx="3">
                  <c:v>66.206000000000017</c:v>
                </c:pt>
                <c:pt idx="4">
                  <c:v>48.188000000000002</c:v>
                </c:pt>
                <c:pt idx="5">
                  <c:v>44.230000000000011</c:v>
                </c:pt>
                <c:pt idx="6">
                  <c:v>124.18199999999999</c:v>
                </c:pt>
                <c:pt idx="7">
                  <c:v>117.81</c:v>
                </c:pt>
                <c:pt idx="8">
                  <c:v>157.39099999999999</c:v>
                </c:pt>
                <c:pt idx="9">
                  <c:v>293.48299999999995</c:v>
                </c:pt>
                <c:pt idx="10">
                  <c:v>155.733</c:v>
                </c:pt>
                <c:pt idx="11">
                  <c:v>144.87599999999998</c:v>
                </c:pt>
                <c:pt idx="12">
                  <c:v>129.88499999999999</c:v>
                </c:pt>
                <c:pt idx="13">
                  <c:v>141.34299999999999</c:v>
                </c:pt>
                <c:pt idx="14">
                  <c:v>172.29100000000003</c:v>
                </c:pt>
                <c:pt idx="15">
                  <c:v>121.39999999999999</c:v>
                </c:pt>
                <c:pt idx="16">
                  <c:v>95.006</c:v>
                </c:pt>
                <c:pt idx="17">
                  <c:v>86.821000000000012</c:v>
                </c:pt>
                <c:pt idx="18">
                  <c:v>64.069000000000003</c:v>
                </c:pt>
                <c:pt idx="19">
                  <c:v>76.949000000000012</c:v>
                </c:pt>
                <c:pt idx="20">
                  <c:v>285.10899999999998</c:v>
                </c:pt>
                <c:pt idx="21">
                  <c:v>116.021</c:v>
                </c:pt>
                <c:pt idx="22">
                  <c:v>175.43900000000002</c:v>
                </c:pt>
                <c:pt idx="23">
                  <c:v>146.483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723784"/>
        <c:axId val="4427241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329.98</c:v>
                </c:pt>
                <c:pt idx="1">
                  <c:v>297.35000000000002</c:v>
                </c:pt>
                <c:pt idx="2">
                  <c:v>278.41000000000003</c:v>
                </c:pt>
                <c:pt idx="3">
                  <c:v>287.10000000000002</c:v>
                </c:pt>
                <c:pt idx="4">
                  <c:v>314.37</c:v>
                </c:pt>
                <c:pt idx="5">
                  <c:v>348.72</c:v>
                </c:pt>
                <c:pt idx="6">
                  <c:v>378.6</c:v>
                </c:pt>
                <c:pt idx="7">
                  <c:v>410</c:v>
                </c:pt>
                <c:pt idx="8">
                  <c:v>397.7</c:v>
                </c:pt>
                <c:pt idx="9">
                  <c:v>375.07</c:v>
                </c:pt>
                <c:pt idx="10">
                  <c:v>340</c:v>
                </c:pt>
                <c:pt idx="11">
                  <c:v>276.5</c:v>
                </c:pt>
                <c:pt idx="12">
                  <c:v>287.12</c:v>
                </c:pt>
                <c:pt idx="13">
                  <c:v>291.33999999999997</c:v>
                </c:pt>
                <c:pt idx="14">
                  <c:v>335.75</c:v>
                </c:pt>
                <c:pt idx="15">
                  <c:v>361.6</c:v>
                </c:pt>
                <c:pt idx="16">
                  <c:v>378.91</c:v>
                </c:pt>
                <c:pt idx="17">
                  <c:v>404.9</c:v>
                </c:pt>
                <c:pt idx="18">
                  <c:v>446.07</c:v>
                </c:pt>
                <c:pt idx="19">
                  <c:v>442.06</c:v>
                </c:pt>
                <c:pt idx="20">
                  <c:v>390</c:v>
                </c:pt>
                <c:pt idx="21">
                  <c:v>375.23</c:v>
                </c:pt>
                <c:pt idx="22">
                  <c:v>364.93</c:v>
                </c:pt>
                <c:pt idx="23">
                  <c:v>341.33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2724960"/>
        <c:axId val="442724568"/>
      </c:lineChart>
      <c:catAx>
        <c:axId val="4427237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724176"/>
        <c:crosses val="autoZero"/>
        <c:auto val="1"/>
        <c:lblAlgn val="ctr"/>
        <c:lblOffset val="100"/>
        <c:noMultiLvlLbl val="0"/>
      </c:catAx>
      <c:valAx>
        <c:axId val="442724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723784"/>
        <c:crosses val="autoZero"/>
        <c:crossBetween val="between"/>
      </c:valAx>
      <c:valAx>
        <c:axId val="442724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2724960"/>
        <c:crosses val="max"/>
        <c:crossBetween val="between"/>
      </c:valAx>
      <c:catAx>
        <c:axId val="4427249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27245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207.083</v>
      </c>
      <c r="C4" s="18">
        <v>208.53699999999998</v>
      </c>
      <c r="D4" s="18">
        <v>204.86700000000005</v>
      </c>
      <c r="E4" s="18">
        <v>66.206000000000003</v>
      </c>
      <c r="F4" s="18">
        <v>48.188000000000002</v>
      </c>
      <c r="G4" s="18">
        <v>44.23</v>
      </c>
      <c r="H4" s="18">
        <v>124.20699999999999</v>
      </c>
      <c r="I4" s="18">
        <v>117.791</v>
      </c>
      <c r="J4" s="18">
        <v>157.43799999999999</v>
      </c>
      <c r="K4" s="18">
        <v>293.53300000000002</v>
      </c>
      <c r="L4" s="18">
        <v>155.77300000000002</v>
      </c>
      <c r="M4" s="18">
        <v>144.876</v>
      </c>
      <c r="N4" s="18">
        <v>129.88499999999999</v>
      </c>
      <c r="O4" s="18">
        <v>141.34299999999999</v>
      </c>
      <c r="P4" s="18">
        <v>172.29599999999999</v>
      </c>
      <c r="Q4" s="18">
        <v>121.41499999999999</v>
      </c>
      <c r="R4" s="18">
        <v>95.036000000000016</v>
      </c>
      <c r="S4" s="18">
        <v>86.805999999999997</v>
      </c>
      <c r="T4" s="18">
        <v>64.069000000000003</v>
      </c>
      <c r="U4" s="18">
        <v>76.948999999999998</v>
      </c>
      <c r="V4" s="18">
        <v>285.11699999999996</v>
      </c>
      <c r="W4" s="18">
        <v>116.02699999999999</v>
      </c>
      <c r="X4" s="18">
        <v>175.48099999999999</v>
      </c>
      <c r="Y4" s="18">
        <v>146.50199999999998</v>
      </c>
      <c r="Z4" s="19"/>
      <c r="AA4" s="20">
        <f>SUM(B4:Z4)</f>
        <v>3383.6550000000002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329.98</v>
      </c>
      <c r="C7" s="28">
        <v>297.35000000000002</v>
      </c>
      <c r="D7" s="28">
        <v>278.41000000000003</v>
      </c>
      <c r="E7" s="28">
        <v>287.10000000000002</v>
      </c>
      <c r="F7" s="28">
        <v>314.37</v>
      </c>
      <c r="G7" s="28">
        <v>348.72</v>
      </c>
      <c r="H7" s="28">
        <v>378.6</v>
      </c>
      <c r="I7" s="28">
        <v>410</v>
      </c>
      <c r="J7" s="28">
        <v>397.7</v>
      </c>
      <c r="K7" s="28">
        <v>375.07</v>
      </c>
      <c r="L7" s="28">
        <v>340</v>
      </c>
      <c r="M7" s="28">
        <v>276.5</v>
      </c>
      <c r="N7" s="28">
        <v>287.12</v>
      </c>
      <c r="O7" s="28">
        <v>291.33999999999997</v>
      </c>
      <c r="P7" s="28">
        <v>335.75</v>
      </c>
      <c r="Q7" s="28">
        <v>361.6</v>
      </c>
      <c r="R7" s="28">
        <v>378.91</v>
      </c>
      <c r="S7" s="28">
        <v>404.9</v>
      </c>
      <c r="T7" s="28">
        <v>446.07</v>
      </c>
      <c r="U7" s="28">
        <v>442.06</v>
      </c>
      <c r="V7" s="28">
        <v>390</v>
      </c>
      <c r="W7" s="28">
        <v>375.23</v>
      </c>
      <c r="X7" s="28">
        <v>364.93</v>
      </c>
      <c r="Y7" s="28">
        <v>341.33</v>
      </c>
      <c r="Z7" s="29"/>
      <c r="AA7" s="30">
        <f>IF(SUM(B7:Z7)&lt;&gt;0,AVERAGEIF(B7:Z7,"&lt;&gt;"""),"")</f>
        <v>352.21000000000004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156.898</v>
      </c>
      <c r="C12" s="52">
        <v>153.386</v>
      </c>
      <c r="D12" s="52">
        <v>153.547</v>
      </c>
      <c r="E12" s="52">
        <v>16.234999999999999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480.06600000000003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9.5150000000000006</v>
      </c>
      <c r="V13" s="52">
        <v>165</v>
      </c>
      <c r="W13" s="52"/>
      <c r="X13" s="52">
        <v>10.63</v>
      </c>
      <c r="Y13" s="52"/>
      <c r="Z13" s="53"/>
      <c r="AA13" s="54">
        <f t="shared" si="0"/>
        <v>185.14499999999998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1.579</v>
      </c>
      <c r="J14" s="57"/>
      <c r="K14" s="57">
        <v>0.03</v>
      </c>
      <c r="L14" s="57">
        <v>8.0000000000000002E-3</v>
      </c>
      <c r="M14" s="57">
        <v>6.0000000000000001E-3</v>
      </c>
      <c r="N14" s="57"/>
      <c r="O14" s="57"/>
      <c r="P14" s="57"/>
      <c r="Q14" s="57">
        <v>3.0000000000000001E-3</v>
      </c>
      <c r="R14" s="57"/>
      <c r="S14" s="57"/>
      <c r="T14" s="57">
        <v>0.67400000000000004</v>
      </c>
      <c r="U14" s="57">
        <v>1.0049999999999999</v>
      </c>
      <c r="V14" s="57"/>
      <c r="W14" s="57"/>
      <c r="X14" s="57"/>
      <c r="Y14" s="57"/>
      <c r="Z14" s="58"/>
      <c r="AA14" s="59">
        <f t="shared" si="0"/>
        <v>3.3049999999999997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156.898</v>
      </c>
      <c r="C16" s="62">
        <f t="shared" ref="C16:Z16" si="1">IF(LEN(C$2)&gt;0,SUM(C10:C15),"")</f>
        <v>153.386</v>
      </c>
      <c r="D16" s="62">
        <f t="shared" si="1"/>
        <v>153.547</v>
      </c>
      <c r="E16" s="62">
        <f t="shared" si="1"/>
        <v>16.234999999999999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1.579</v>
      </c>
      <c r="J16" s="62">
        <f t="shared" si="1"/>
        <v>0</v>
      </c>
      <c r="K16" s="62">
        <f t="shared" si="1"/>
        <v>0.03</v>
      </c>
      <c r="L16" s="62">
        <f t="shared" si="1"/>
        <v>8.0000000000000002E-3</v>
      </c>
      <c r="M16" s="62">
        <f t="shared" si="1"/>
        <v>6.0000000000000001E-3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3.0000000000000001E-3</v>
      </c>
      <c r="R16" s="62">
        <f t="shared" si="1"/>
        <v>0</v>
      </c>
      <c r="S16" s="62">
        <f t="shared" si="1"/>
        <v>0</v>
      </c>
      <c r="T16" s="62">
        <f t="shared" si="1"/>
        <v>0.67400000000000004</v>
      </c>
      <c r="U16" s="62">
        <f t="shared" si="1"/>
        <v>10.52</v>
      </c>
      <c r="V16" s="62">
        <f t="shared" si="1"/>
        <v>165</v>
      </c>
      <c r="W16" s="62">
        <f t="shared" si="1"/>
        <v>0</v>
      </c>
      <c r="X16" s="62">
        <f t="shared" si="1"/>
        <v>10.63</v>
      </c>
      <c r="Y16" s="62">
        <f t="shared" si="1"/>
        <v>0</v>
      </c>
      <c r="Z16" s="63" t="str">
        <f t="shared" si="1"/>
        <v/>
      </c>
      <c r="AA16" s="64">
        <f>SUM(AA10:AA15)</f>
        <v>668.51599999999996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0.66</v>
      </c>
      <c r="C20" s="77">
        <v>1.3140000000000001</v>
      </c>
      <c r="D20" s="77">
        <v>1.3049999999999999</v>
      </c>
      <c r="E20" s="77">
        <v>0.66200000000000003</v>
      </c>
      <c r="F20" s="77">
        <v>0.70599999999999996</v>
      </c>
      <c r="G20" s="77">
        <v>0.84299999999999997</v>
      </c>
      <c r="H20" s="77"/>
      <c r="I20" s="77">
        <v>1.07</v>
      </c>
      <c r="J20" s="77"/>
      <c r="K20" s="77"/>
      <c r="L20" s="77"/>
      <c r="M20" s="77">
        <v>1.153</v>
      </c>
      <c r="N20" s="77">
        <v>1.1539999999999999</v>
      </c>
      <c r="O20" s="77">
        <v>1.1200000000000001</v>
      </c>
      <c r="P20" s="77"/>
      <c r="Q20" s="77"/>
      <c r="R20" s="77"/>
      <c r="S20" s="77"/>
      <c r="T20" s="77">
        <v>0.89800000000000002</v>
      </c>
      <c r="U20" s="77">
        <v>0.86099999999999999</v>
      </c>
      <c r="V20" s="77"/>
      <c r="W20" s="77"/>
      <c r="X20" s="77">
        <v>0.27300000000000002</v>
      </c>
      <c r="Y20" s="77"/>
      <c r="Z20" s="78"/>
      <c r="AA20" s="79">
        <f t="shared" si="2"/>
        <v>12.019000000000002</v>
      </c>
    </row>
    <row r="21" spans="1:27" ht="24.95" customHeight="1" x14ac:dyDescent="0.2">
      <c r="A21" s="75" t="s">
        <v>16</v>
      </c>
      <c r="B21" s="80">
        <v>49.524999999999999</v>
      </c>
      <c r="C21" s="81">
        <v>53.837000000000003</v>
      </c>
      <c r="D21" s="81">
        <v>50.015000000000001</v>
      </c>
      <c r="E21" s="81">
        <v>49.30899999999999</v>
      </c>
      <c r="F21" s="81">
        <v>47.481999999999999</v>
      </c>
      <c r="G21" s="81">
        <v>43.386999999999993</v>
      </c>
      <c r="H21" s="81">
        <v>13.106999999999999</v>
      </c>
      <c r="I21" s="81">
        <v>115.142</v>
      </c>
      <c r="J21" s="81">
        <v>74.938000000000002</v>
      </c>
      <c r="K21" s="81">
        <v>23.302999999999997</v>
      </c>
      <c r="L21" s="81">
        <v>42.464999999999996</v>
      </c>
      <c r="M21" s="81">
        <v>143.71700000000001</v>
      </c>
      <c r="N21" s="81">
        <v>128.73099999999999</v>
      </c>
      <c r="O21" s="81">
        <v>140.22300000000001</v>
      </c>
      <c r="P21" s="81">
        <v>26.596000000000004</v>
      </c>
      <c r="Q21" s="81">
        <v>19.911999999999999</v>
      </c>
      <c r="R21" s="81">
        <v>29.936</v>
      </c>
      <c r="S21" s="81">
        <v>74.506000000000014</v>
      </c>
      <c r="T21" s="81">
        <v>62.497</v>
      </c>
      <c r="U21" s="81">
        <v>65.567999999999998</v>
      </c>
      <c r="V21" s="81">
        <v>7.2170000000000005</v>
      </c>
      <c r="W21" s="81">
        <v>9.527000000000001</v>
      </c>
      <c r="X21" s="81">
        <v>69.577999999999989</v>
      </c>
      <c r="Y21" s="81">
        <v>9.9019999999999992</v>
      </c>
      <c r="Z21" s="78"/>
      <c r="AA21" s="79">
        <f t="shared" si="2"/>
        <v>1350.4200000000003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50.184999999999995</v>
      </c>
      <c r="C25" s="88">
        <f t="shared" ref="C25:Z25" si="3">IF(LEN(C$2)&gt;0,SUM(C19:C24),"")</f>
        <v>55.151000000000003</v>
      </c>
      <c r="D25" s="88">
        <f t="shared" si="3"/>
        <v>51.32</v>
      </c>
      <c r="E25" s="88">
        <f t="shared" si="3"/>
        <v>49.970999999999989</v>
      </c>
      <c r="F25" s="88">
        <f t="shared" si="3"/>
        <v>48.188000000000002</v>
      </c>
      <c r="G25" s="88">
        <f t="shared" si="3"/>
        <v>44.22999999999999</v>
      </c>
      <c r="H25" s="88">
        <f t="shared" si="3"/>
        <v>13.106999999999999</v>
      </c>
      <c r="I25" s="88">
        <f t="shared" si="3"/>
        <v>116.21199999999999</v>
      </c>
      <c r="J25" s="88">
        <f t="shared" si="3"/>
        <v>74.938000000000002</v>
      </c>
      <c r="K25" s="88">
        <f t="shared" si="3"/>
        <v>23.302999999999997</v>
      </c>
      <c r="L25" s="88">
        <f t="shared" si="3"/>
        <v>42.464999999999996</v>
      </c>
      <c r="M25" s="88">
        <f t="shared" si="3"/>
        <v>144.87</v>
      </c>
      <c r="N25" s="88">
        <f t="shared" si="3"/>
        <v>129.88499999999999</v>
      </c>
      <c r="O25" s="88">
        <f t="shared" si="3"/>
        <v>141.34300000000002</v>
      </c>
      <c r="P25" s="88">
        <f t="shared" si="3"/>
        <v>26.596000000000004</v>
      </c>
      <c r="Q25" s="88">
        <f t="shared" si="3"/>
        <v>19.911999999999999</v>
      </c>
      <c r="R25" s="88">
        <f t="shared" si="3"/>
        <v>29.936</v>
      </c>
      <c r="S25" s="88">
        <f t="shared" si="3"/>
        <v>74.506000000000014</v>
      </c>
      <c r="T25" s="88">
        <f t="shared" si="3"/>
        <v>63.395000000000003</v>
      </c>
      <c r="U25" s="88">
        <f t="shared" si="3"/>
        <v>66.429000000000002</v>
      </c>
      <c r="V25" s="88">
        <f t="shared" si="3"/>
        <v>7.2170000000000005</v>
      </c>
      <c r="W25" s="88">
        <f t="shared" si="3"/>
        <v>9.527000000000001</v>
      </c>
      <c r="X25" s="88">
        <f t="shared" si="3"/>
        <v>69.850999999999985</v>
      </c>
      <c r="Y25" s="88">
        <f t="shared" si="3"/>
        <v>9.9019999999999992</v>
      </c>
      <c r="Z25" s="89" t="str">
        <f t="shared" si="3"/>
        <v/>
      </c>
      <c r="AA25" s="90">
        <f>SUM(AA19:AA24)</f>
        <v>1362.4390000000003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207.083</v>
      </c>
      <c r="C29" s="77">
        <v>208.53700000000001</v>
      </c>
      <c r="D29" s="77">
        <v>204.86699999999999</v>
      </c>
      <c r="E29" s="77">
        <v>66.206000000000003</v>
      </c>
      <c r="F29" s="77">
        <v>48.188000000000002</v>
      </c>
      <c r="G29" s="77">
        <v>44.23</v>
      </c>
      <c r="H29" s="77">
        <v>13.106999999999999</v>
      </c>
      <c r="I29" s="77">
        <v>117.791</v>
      </c>
      <c r="J29" s="77">
        <v>74.938000000000002</v>
      </c>
      <c r="K29" s="77">
        <v>23.332999999999998</v>
      </c>
      <c r="L29" s="77">
        <v>42.472999999999999</v>
      </c>
      <c r="M29" s="77">
        <v>144.876</v>
      </c>
      <c r="N29" s="77">
        <v>129.88499999999999</v>
      </c>
      <c r="O29" s="77">
        <v>141.34299999999999</v>
      </c>
      <c r="P29" s="77">
        <v>26.596</v>
      </c>
      <c r="Q29" s="77">
        <v>19.914999999999999</v>
      </c>
      <c r="R29" s="77">
        <v>29.936</v>
      </c>
      <c r="S29" s="77">
        <v>74.506</v>
      </c>
      <c r="T29" s="77">
        <v>64.069000000000003</v>
      </c>
      <c r="U29" s="77">
        <v>76.948999999999998</v>
      </c>
      <c r="V29" s="77">
        <v>172.21700000000001</v>
      </c>
      <c r="W29" s="77">
        <v>9.5269999999999992</v>
      </c>
      <c r="X29" s="77">
        <v>80.480999999999995</v>
      </c>
      <c r="Y29" s="77">
        <v>9.9019999999999992</v>
      </c>
      <c r="Z29" s="78"/>
      <c r="AA29" s="79">
        <f>SUM(B29:Z29)</f>
        <v>2030.9550000000002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207.083</v>
      </c>
      <c r="C31" s="62">
        <f t="shared" ref="C31:Z31" si="4">IF(LEN(C$2)&gt;0,SUM(C28:C30),"")</f>
        <v>208.53700000000001</v>
      </c>
      <c r="D31" s="62">
        <f t="shared" si="4"/>
        <v>204.86699999999999</v>
      </c>
      <c r="E31" s="62">
        <f t="shared" si="4"/>
        <v>66.206000000000003</v>
      </c>
      <c r="F31" s="62">
        <f t="shared" si="4"/>
        <v>48.188000000000002</v>
      </c>
      <c r="G31" s="62">
        <f t="shared" si="4"/>
        <v>44.23</v>
      </c>
      <c r="H31" s="62">
        <f t="shared" si="4"/>
        <v>13.106999999999999</v>
      </c>
      <c r="I31" s="62">
        <f t="shared" si="4"/>
        <v>117.791</v>
      </c>
      <c r="J31" s="62">
        <f t="shared" si="4"/>
        <v>74.938000000000002</v>
      </c>
      <c r="K31" s="62">
        <f t="shared" si="4"/>
        <v>23.332999999999998</v>
      </c>
      <c r="L31" s="62">
        <f t="shared" si="4"/>
        <v>42.472999999999999</v>
      </c>
      <c r="M31" s="62">
        <f t="shared" si="4"/>
        <v>144.876</v>
      </c>
      <c r="N31" s="62">
        <f t="shared" si="4"/>
        <v>129.88499999999999</v>
      </c>
      <c r="O31" s="62">
        <f t="shared" si="4"/>
        <v>141.34299999999999</v>
      </c>
      <c r="P31" s="62">
        <f t="shared" si="4"/>
        <v>26.596</v>
      </c>
      <c r="Q31" s="62">
        <f t="shared" si="4"/>
        <v>19.914999999999999</v>
      </c>
      <c r="R31" s="62">
        <f t="shared" si="4"/>
        <v>29.936</v>
      </c>
      <c r="S31" s="62">
        <f t="shared" si="4"/>
        <v>74.506</v>
      </c>
      <c r="T31" s="62">
        <f t="shared" si="4"/>
        <v>64.069000000000003</v>
      </c>
      <c r="U31" s="62">
        <f t="shared" si="4"/>
        <v>76.948999999999998</v>
      </c>
      <c r="V31" s="62">
        <f t="shared" si="4"/>
        <v>172.21700000000001</v>
      </c>
      <c r="W31" s="62">
        <f t="shared" si="4"/>
        <v>9.5269999999999992</v>
      </c>
      <c r="X31" s="62">
        <f t="shared" si="4"/>
        <v>80.480999999999995</v>
      </c>
      <c r="Y31" s="62">
        <f t="shared" si="4"/>
        <v>9.9019999999999992</v>
      </c>
      <c r="Z31" s="63" t="str">
        <f t="shared" si="4"/>
        <v/>
      </c>
      <c r="AA31" s="64">
        <f>SUM(AA28:AA30)</f>
        <v>2030.9550000000002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111.1</v>
      </c>
      <c r="I38" s="99"/>
      <c r="J38" s="99">
        <v>82.5</v>
      </c>
      <c r="K38" s="99">
        <v>270.2</v>
      </c>
      <c r="L38" s="99">
        <v>113.3</v>
      </c>
      <c r="M38" s="99"/>
      <c r="N38" s="99"/>
      <c r="O38" s="99"/>
      <c r="P38" s="99">
        <v>145.69999999999999</v>
      </c>
      <c r="Q38" s="99">
        <v>101.5</v>
      </c>
      <c r="R38" s="99">
        <v>65.099999999999994</v>
      </c>
      <c r="S38" s="99">
        <v>12.3</v>
      </c>
      <c r="T38" s="99"/>
      <c r="U38" s="99"/>
      <c r="V38" s="99">
        <v>112.9</v>
      </c>
      <c r="W38" s="99">
        <v>106.5</v>
      </c>
      <c r="X38" s="99">
        <v>95</v>
      </c>
      <c r="Y38" s="99">
        <v>136.6</v>
      </c>
      <c r="Z38" s="100"/>
      <c r="AA38" s="79">
        <f t="shared" si="5"/>
        <v>1352.6999999999998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111.1</v>
      </c>
      <c r="I39" s="88">
        <f t="shared" si="6"/>
        <v>0</v>
      </c>
      <c r="J39" s="88">
        <f t="shared" si="6"/>
        <v>82.5</v>
      </c>
      <c r="K39" s="88">
        <f t="shared" si="6"/>
        <v>270.2</v>
      </c>
      <c r="L39" s="88">
        <f t="shared" si="6"/>
        <v>113.3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145.69999999999999</v>
      </c>
      <c r="Q39" s="88">
        <f t="shared" si="6"/>
        <v>101.5</v>
      </c>
      <c r="R39" s="88">
        <f t="shared" si="6"/>
        <v>65.099999999999994</v>
      </c>
      <c r="S39" s="88">
        <f t="shared" si="6"/>
        <v>12.3</v>
      </c>
      <c r="T39" s="88">
        <f t="shared" si="6"/>
        <v>0</v>
      </c>
      <c r="U39" s="88">
        <f t="shared" si="6"/>
        <v>0</v>
      </c>
      <c r="V39" s="88">
        <f t="shared" si="6"/>
        <v>112.9</v>
      </c>
      <c r="W39" s="88">
        <f t="shared" si="6"/>
        <v>106.5</v>
      </c>
      <c r="X39" s="88">
        <f t="shared" si="6"/>
        <v>95</v>
      </c>
      <c r="Y39" s="88">
        <f t="shared" si="6"/>
        <v>136.6</v>
      </c>
      <c r="Z39" s="89" t="str">
        <f t="shared" si="6"/>
        <v/>
      </c>
      <c r="AA39" s="90">
        <f t="shared" si="5"/>
        <v>1352.6999999999998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111.1</v>
      </c>
      <c r="I46" s="99"/>
      <c r="J46" s="99">
        <v>82.5</v>
      </c>
      <c r="K46" s="99">
        <v>270.2</v>
      </c>
      <c r="L46" s="99">
        <v>113.3</v>
      </c>
      <c r="M46" s="99"/>
      <c r="N46" s="99"/>
      <c r="O46" s="99"/>
      <c r="P46" s="99">
        <v>145.69999999999999</v>
      </c>
      <c r="Q46" s="99">
        <v>101.5</v>
      </c>
      <c r="R46" s="99">
        <v>65.099999999999994</v>
      </c>
      <c r="S46" s="99">
        <v>12.3</v>
      </c>
      <c r="T46" s="99"/>
      <c r="U46" s="99"/>
      <c r="V46" s="99">
        <v>112.9</v>
      </c>
      <c r="W46" s="99">
        <v>106.5</v>
      </c>
      <c r="X46" s="99">
        <v>95</v>
      </c>
      <c r="Y46" s="99">
        <v>136.6</v>
      </c>
      <c r="Z46" s="100"/>
      <c r="AA46" s="79">
        <f t="shared" si="7"/>
        <v>1352.6999999999998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111.1</v>
      </c>
      <c r="I48" s="88">
        <f t="shared" si="8"/>
        <v>0</v>
      </c>
      <c r="J48" s="88">
        <f t="shared" si="8"/>
        <v>82.5</v>
      </c>
      <c r="K48" s="88">
        <f t="shared" si="8"/>
        <v>270.2</v>
      </c>
      <c r="L48" s="88">
        <f t="shared" si="8"/>
        <v>113.3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145.69999999999999</v>
      </c>
      <c r="Q48" s="88">
        <f t="shared" si="8"/>
        <v>101.5</v>
      </c>
      <c r="R48" s="88">
        <f t="shared" si="8"/>
        <v>65.099999999999994</v>
      </c>
      <c r="S48" s="88">
        <f t="shared" si="8"/>
        <v>12.3</v>
      </c>
      <c r="T48" s="88">
        <f t="shared" si="8"/>
        <v>0</v>
      </c>
      <c r="U48" s="88">
        <f t="shared" si="8"/>
        <v>0</v>
      </c>
      <c r="V48" s="88">
        <f t="shared" si="8"/>
        <v>112.9</v>
      </c>
      <c r="W48" s="88">
        <f t="shared" si="8"/>
        <v>106.5</v>
      </c>
      <c r="X48" s="88">
        <f t="shared" si="8"/>
        <v>95</v>
      </c>
      <c r="Y48" s="88">
        <f t="shared" si="8"/>
        <v>136.6</v>
      </c>
      <c r="Z48" s="89" t="str">
        <f t="shared" si="8"/>
        <v/>
      </c>
      <c r="AA48" s="90">
        <f t="shared" si="7"/>
        <v>1352.6999999999998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207.083</v>
      </c>
      <c r="C51" s="88">
        <f t="shared" si="10"/>
        <v>208.53700000000001</v>
      </c>
      <c r="D51" s="88">
        <f t="shared" si="10"/>
        <v>204.86699999999999</v>
      </c>
      <c r="E51" s="88">
        <f t="shared" si="10"/>
        <v>66.205999999999989</v>
      </c>
      <c r="F51" s="88">
        <f t="shared" si="10"/>
        <v>48.188000000000002</v>
      </c>
      <c r="G51" s="88">
        <f t="shared" si="10"/>
        <v>44.22999999999999</v>
      </c>
      <c r="H51" s="88">
        <f t="shared" si="10"/>
        <v>124.20699999999999</v>
      </c>
      <c r="I51" s="88">
        <f t="shared" si="10"/>
        <v>117.79099999999998</v>
      </c>
      <c r="J51" s="88">
        <f t="shared" si="10"/>
        <v>157.43799999999999</v>
      </c>
      <c r="K51" s="88">
        <f t="shared" si="10"/>
        <v>293.53300000000002</v>
      </c>
      <c r="L51" s="88">
        <f t="shared" si="10"/>
        <v>155.773</v>
      </c>
      <c r="M51" s="88">
        <f t="shared" si="10"/>
        <v>144.876</v>
      </c>
      <c r="N51" s="88">
        <f t="shared" si="10"/>
        <v>129.88499999999999</v>
      </c>
      <c r="O51" s="88">
        <f t="shared" si="10"/>
        <v>141.34300000000002</v>
      </c>
      <c r="P51" s="88">
        <f t="shared" si="10"/>
        <v>172.29599999999999</v>
      </c>
      <c r="Q51" s="88">
        <f t="shared" si="10"/>
        <v>121.41499999999999</v>
      </c>
      <c r="R51" s="88">
        <f t="shared" si="10"/>
        <v>95.036000000000001</v>
      </c>
      <c r="S51" s="88">
        <f t="shared" si="10"/>
        <v>86.806000000000012</v>
      </c>
      <c r="T51" s="88">
        <f t="shared" si="10"/>
        <v>64.069000000000003</v>
      </c>
      <c r="U51" s="88">
        <f t="shared" si="10"/>
        <v>76.948999999999998</v>
      </c>
      <c r="V51" s="88">
        <f t="shared" si="10"/>
        <v>285.11700000000002</v>
      </c>
      <c r="W51" s="88">
        <f t="shared" si="10"/>
        <v>116.027</v>
      </c>
      <c r="X51" s="88">
        <f t="shared" si="10"/>
        <v>175.48099999999999</v>
      </c>
      <c r="Y51" s="88">
        <f t="shared" si="10"/>
        <v>146.50199999999998</v>
      </c>
      <c r="Z51" s="89" t="str">
        <f t="shared" si="10"/>
        <v/>
      </c>
      <c r="AA51" s="105">
        <f>SUM(B51:Z51)</f>
        <v>3383.6550000000002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207.08300000000003</v>
      </c>
      <c r="C4" s="18">
        <v>208.53700000000003</v>
      </c>
      <c r="D4" s="18">
        <v>204.86699999999999</v>
      </c>
      <c r="E4" s="18">
        <v>66.206000000000017</v>
      </c>
      <c r="F4" s="18">
        <v>48.188000000000002</v>
      </c>
      <c r="G4" s="18">
        <v>44.230000000000011</v>
      </c>
      <c r="H4" s="18">
        <v>124.18199999999999</v>
      </c>
      <c r="I4" s="18">
        <v>117.81</v>
      </c>
      <c r="J4" s="18">
        <v>157.39099999999999</v>
      </c>
      <c r="K4" s="18">
        <v>293.48299999999995</v>
      </c>
      <c r="L4" s="18">
        <v>155.733</v>
      </c>
      <c r="M4" s="18">
        <v>144.87599999999998</v>
      </c>
      <c r="N4" s="18">
        <v>129.88499999999999</v>
      </c>
      <c r="O4" s="18">
        <v>141.34299999999999</v>
      </c>
      <c r="P4" s="18">
        <v>172.29100000000003</v>
      </c>
      <c r="Q4" s="18">
        <v>121.39999999999999</v>
      </c>
      <c r="R4" s="18">
        <v>95.006</v>
      </c>
      <c r="S4" s="18">
        <v>86.821000000000012</v>
      </c>
      <c r="T4" s="18">
        <v>64.069000000000003</v>
      </c>
      <c r="U4" s="18">
        <v>76.949000000000012</v>
      </c>
      <c r="V4" s="18">
        <v>285.10899999999998</v>
      </c>
      <c r="W4" s="18">
        <v>116.021</v>
      </c>
      <c r="X4" s="18">
        <v>175.43900000000002</v>
      </c>
      <c r="Y4" s="18">
        <v>146.483</v>
      </c>
      <c r="Z4" s="19"/>
      <c r="AA4" s="20">
        <f>SUM(B4:Z4)</f>
        <v>3383.402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329.98</v>
      </c>
      <c r="C7" s="28">
        <v>297.35000000000002</v>
      </c>
      <c r="D7" s="28">
        <v>278.41000000000003</v>
      </c>
      <c r="E7" s="28">
        <v>287.10000000000002</v>
      </c>
      <c r="F7" s="28">
        <v>314.37</v>
      </c>
      <c r="G7" s="28">
        <v>348.72</v>
      </c>
      <c r="H7" s="28">
        <v>378.6</v>
      </c>
      <c r="I7" s="28">
        <v>410</v>
      </c>
      <c r="J7" s="28">
        <v>397.7</v>
      </c>
      <c r="K7" s="28">
        <v>375.07</v>
      </c>
      <c r="L7" s="28">
        <v>340</v>
      </c>
      <c r="M7" s="28">
        <v>276.5</v>
      </c>
      <c r="N7" s="28">
        <v>287.12</v>
      </c>
      <c r="O7" s="28">
        <v>291.33999999999997</v>
      </c>
      <c r="P7" s="28">
        <v>335.75</v>
      </c>
      <c r="Q7" s="28">
        <v>361.6</v>
      </c>
      <c r="R7" s="28">
        <v>378.91</v>
      </c>
      <c r="S7" s="28">
        <v>404.9</v>
      </c>
      <c r="T7" s="28">
        <v>446.07</v>
      </c>
      <c r="U7" s="28">
        <v>442.06</v>
      </c>
      <c r="V7" s="28">
        <v>390</v>
      </c>
      <c r="W7" s="28">
        <v>375.23</v>
      </c>
      <c r="X7" s="28">
        <v>364.93</v>
      </c>
      <c r="Y7" s="28">
        <v>341.33</v>
      </c>
      <c r="Z7" s="29"/>
      <c r="AA7" s="30">
        <f>IF(SUM(B7:Z7)&lt;&gt;0,AVERAGEIF(B7:Z7,"&lt;&gt;"""),"")</f>
        <v>352.21000000000004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174</v>
      </c>
      <c r="C10" s="42">
        <v>174</v>
      </c>
      <c r="D10" s="42">
        <v>174</v>
      </c>
      <c r="E10" s="42">
        <v>19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541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</v>
      </c>
      <c r="C12" s="52">
        <v>15</v>
      </c>
      <c r="D12" s="52">
        <v>15</v>
      </c>
      <c r="E12" s="52">
        <v>12.368</v>
      </c>
      <c r="F12" s="52">
        <v>34.283000000000001</v>
      </c>
      <c r="G12" s="52">
        <v>19.739000000000001</v>
      </c>
      <c r="H12" s="52">
        <v>70</v>
      </c>
      <c r="I12" s="52"/>
      <c r="J12" s="52">
        <v>99</v>
      </c>
      <c r="K12" s="52">
        <v>201</v>
      </c>
      <c r="L12" s="52">
        <v>99</v>
      </c>
      <c r="M12" s="52">
        <v>99</v>
      </c>
      <c r="N12" s="52">
        <v>99</v>
      </c>
      <c r="O12" s="52">
        <v>99</v>
      </c>
      <c r="P12" s="52">
        <v>99</v>
      </c>
      <c r="Q12" s="52">
        <v>60</v>
      </c>
      <c r="R12" s="52">
        <v>60</v>
      </c>
      <c r="S12" s="52">
        <v>60</v>
      </c>
      <c r="T12" s="52">
        <v>20.236000000000001</v>
      </c>
      <c r="U12" s="52">
        <v>33.546999999999997</v>
      </c>
      <c r="V12" s="52">
        <v>225</v>
      </c>
      <c r="W12" s="52">
        <v>60</v>
      </c>
      <c r="X12" s="52">
        <v>83</v>
      </c>
      <c r="Y12" s="52">
        <v>60</v>
      </c>
      <c r="Z12" s="53"/>
      <c r="AA12" s="54">
        <f t="shared" si="0"/>
        <v>1638.173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10</v>
      </c>
      <c r="H13" s="52">
        <v>10</v>
      </c>
      <c r="I13" s="52">
        <v>10</v>
      </c>
      <c r="J13" s="52"/>
      <c r="K13" s="52"/>
      <c r="L13" s="52"/>
      <c r="M13" s="52"/>
      <c r="N13" s="52"/>
      <c r="O13" s="52"/>
      <c r="P13" s="52"/>
      <c r="Q13" s="52">
        <v>10</v>
      </c>
      <c r="R13" s="52">
        <v>10</v>
      </c>
      <c r="S13" s="52">
        <v>10</v>
      </c>
      <c r="T13" s="52">
        <v>10</v>
      </c>
      <c r="U13" s="52">
        <v>10</v>
      </c>
      <c r="V13" s="52">
        <v>10</v>
      </c>
      <c r="W13" s="52">
        <v>10</v>
      </c>
      <c r="X13" s="52">
        <v>20</v>
      </c>
      <c r="Y13" s="52">
        <v>20</v>
      </c>
      <c r="Z13" s="53"/>
      <c r="AA13" s="54">
        <f t="shared" si="0"/>
        <v>140</v>
      </c>
    </row>
    <row r="14" spans="1:27" ht="24.95" customHeight="1" x14ac:dyDescent="0.2">
      <c r="A14" s="55" t="s">
        <v>10</v>
      </c>
      <c r="B14" s="56">
        <v>5.1480000000000006</v>
      </c>
      <c r="C14" s="57">
        <v>6.7279999999999998</v>
      </c>
      <c r="D14" s="57">
        <v>3.4889999999999999</v>
      </c>
      <c r="E14" s="57">
        <v>4.9239999999999995</v>
      </c>
      <c r="F14" s="57">
        <v>1.339</v>
      </c>
      <c r="G14" s="57">
        <v>0.41400000000000003</v>
      </c>
      <c r="H14" s="57">
        <v>27.586000000000002</v>
      </c>
      <c r="I14" s="57">
        <v>0.61899999999999999</v>
      </c>
      <c r="J14" s="57">
        <v>24.965999999999998</v>
      </c>
      <c r="K14" s="57">
        <v>53.539000000000001</v>
      </c>
      <c r="L14" s="57">
        <v>37.248999999999995</v>
      </c>
      <c r="M14" s="57">
        <v>26.383000000000003</v>
      </c>
      <c r="N14" s="57">
        <v>11.802</v>
      </c>
      <c r="O14" s="57">
        <v>24.083000000000006</v>
      </c>
      <c r="P14" s="57">
        <v>49.804000000000002</v>
      </c>
      <c r="Q14" s="57">
        <v>33.710999999999999</v>
      </c>
      <c r="R14" s="57">
        <v>23.998000000000001</v>
      </c>
      <c r="S14" s="57">
        <v>2.0419999999999998</v>
      </c>
      <c r="T14" s="57">
        <v>0.26</v>
      </c>
      <c r="U14" s="57">
        <v>0.12000000000000001</v>
      </c>
      <c r="V14" s="57">
        <v>17.753</v>
      </c>
      <c r="W14" s="57">
        <v>29.365999999999996</v>
      </c>
      <c r="X14" s="57">
        <v>17.838999999999999</v>
      </c>
      <c r="Y14" s="57">
        <v>26.506</v>
      </c>
      <c r="Z14" s="58"/>
      <c r="AA14" s="59">
        <f t="shared" si="0"/>
        <v>429.66799999999989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194.148</v>
      </c>
      <c r="C16" s="62">
        <f t="shared" ref="C16:Z16" si="1">IF(LEN(C$2)&gt;0,SUM(C10:C15),"")</f>
        <v>195.72800000000001</v>
      </c>
      <c r="D16" s="62">
        <f t="shared" si="1"/>
        <v>192.489</v>
      </c>
      <c r="E16" s="62">
        <f t="shared" si="1"/>
        <v>36.292000000000002</v>
      </c>
      <c r="F16" s="62">
        <f t="shared" si="1"/>
        <v>35.622</v>
      </c>
      <c r="G16" s="62">
        <f t="shared" si="1"/>
        <v>30.153000000000002</v>
      </c>
      <c r="H16" s="62">
        <f t="shared" si="1"/>
        <v>107.586</v>
      </c>
      <c r="I16" s="62">
        <f t="shared" si="1"/>
        <v>10.619</v>
      </c>
      <c r="J16" s="62">
        <f t="shared" si="1"/>
        <v>123.96599999999999</v>
      </c>
      <c r="K16" s="62">
        <f t="shared" si="1"/>
        <v>254.53899999999999</v>
      </c>
      <c r="L16" s="62">
        <f t="shared" si="1"/>
        <v>136.249</v>
      </c>
      <c r="M16" s="62">
        <f t="shared" si="1"/>
        <v>125.38300000000001</v>
      </c>
      <c r="N16" s="62">
        <f t="shared" si="1"/>
        <v>110.80199999999999</v>
      </c>
      <c r="O16" s="62">
        <f t="shared" si="1"/>
        <v>123.083</v>
      </c>
      <c r="P16" s="62">
        <f t="shared" si="1"/>
        <v>148.804</v>
      </c>
      <c r="Q16" s="62">
        <f t="shared" si="1"/>
        <v>103.711</v>
      </c>
      <c r="R16" s="62">
        <f t="shared" si="1"/>
        <v>93.998000000000005</v>
      </c>
      <c r="S16" s="62">
        <f t="shared" si="1"/>
        <v>72.042000000000002</v>
      </c>
      <c r="T16" s="62">
        <f t="shared" si="1"/>
        <v>30.496000000000002</v>
      </c>
      <c r="U16" s="62">
        <f t="shared" si="1"/>
        <v>43.666999999999994</v>
      </c>
      <c r="V16" s="62">
        <f t="shared" si="1"/>
        <v>252.75299999999999</v>
      </c>
      <c r="W16" s="62">
        <f t="shared" si="1"/>
        <v>99.366</v>
      </c>
      <c r="X16" s="62">
        <f t="shared" si="1"/>
        <v>120.839</v>
      </c>
      <c r="Y16" s="62">
        <f t="shared" si="1"/>
        <v>106.506</v>
      </c>
      <c r="Z16" s="63" t="str">
        <f t="shared" si="1"/>
        <v/>
      </c>
      <c r="AA16" s="64">
        <f>SUM(AA10:AA15)</f>
        <v>2748.8409999999994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5.6310000000000002</v>
      </c>
      <c r="C20" s="77">
        <v>5.6559999999999997</v>
      </c>
      <c r="D20" s="77">
        <v>5.5459999999999994</v>
      </c>
      <c r="E20" s="77">
        <v>5.5809999999999995</v>
      </c>
      <c r="F20" s="77">
        <v>5.5869999999999997</v>
      </c>
      <c r="G20" s="77">
        <v>6.1429999999999998</v>
      </c>
      <c r="H20" s="77">
        <v>7.34</v>
      </c>
      <c r="I20" s="77">
        <v>17.155999999999999</v>
      </c>
      <c r="J20" s="77">
        <v>18.123000000000001</v>
      </c>
      <c r="K20" s="77">
        <v>23.561999999999998</v>
      </c>
      <c r="L20" s="77">
        <v>8.452</v>
      </c>
      <c r="M20" s="77">
        <v>8.5790000000000006</v>
      </c>
      <c r="N20" s="77">
        <v>8.4329999999999998</v>
      </c>
      <c r="O20" s="77">
        <v>8.1050000000000004</v>
      </c>
      <c r="P20" s="77">
        <v>13.242000000000001</v>
      </c>
      <c r="Q20" s="77">
        <v>7.7350000000000003</v>
      </c>
      <c r="R20" s="77">
        <v>1.008</v>
      </c>
      <c r="S20" s="77">
        <v>9.9509999999999987</v>
      </c>
      <c r="T20" s="77">
        <v>15.589</v>
      </c>
      <c r="U20" s="77">
        <v>15.393000000000001</v>
      </c>
      <c r="V20" s="77">
        <v>14.843</v>
      </c>
      <c r="W20" s="77">
        <v>5.9969999999999999</v>
      </c>
      <c r="X20" s="77">
        <v>31.388999999999999</v>
      </c>
      <c r="Y20" s="77">
        <v>25.448</v>
      </c>
      <c r="Z20" s="78"/>
      <c r="AA20" s="79">
        <f t="shared" si="2"/>
        <v>274.48899999999998</v>
      </c>
    </row>
    <row r="21" spans="1:27" ht="24.95" customHeight="1" x14ac:dyDescent="0.2">
      <c r="A21" s="75" t="s">
        <v>16</v>
      </c>
      <c r="B21" s="80">
        <v>7.3040000000000003</v>
      </c>
      <c r="C21" s="81">
        <v>7.1529999999999996</v>
      </c>
      <c r="D21" s="81">
        <v>6.8319999999999999</v>
      </c>
      <c r="E21" s="81">
        <v>6.7009999999999996</v>
      </c>
      <c r="F21" s="81">
        <v>6.9790000000000001</v>
      </c>
      <c r="G21" s="81">
        <v>7.9340000000000002</v>
      </c>
      <c r="H21" s="81">
        <v>9.2560000000000002</v>
      </c>
      <c r="I21" s="81">
        <v>14.434999999999999</v>
      </c>
      <c r="J21" s="81">
        <v>15.302</v>
      </c>
      <c r="K21" s="81">
        <v>15.382000000000001</v>
      </c>
      <c r="L21" s="81">
        <v>11.032</v>
      </c>
      <c r="M21" s="81">
        <v>10.914</v>
      </c>
      <c r="N21" s="81">
        <v>10.65</v>
      </c>
      <c r="O21" s="81">
        <v>10.154999999999999</v>
      </c>
      <c r="P21" s="81">
        <v>10.244999999999999</v>
      </c>
      <c r="Q21" s="81">
        <v>9.9540000000000006</v>
      </c>
      <c r="R21" s="81"/>
      <c r="S21" s="81">
        <v>4.8280000000000003</v>
      </c>
      <c r="T21" s="81">
        <v>17.984000000000002</v>
      </c>
      <c r="U21" s="81">
        <v>17.888999999999999</v>
      </c>
      <c r="V21" s="81">
        <v>17.513000000000002</v>
      </c>
      <c r="W21" s="81">
        <v>10.657999999999999</v>
      </c>
      <c r="X21" s="81">
        <v>23.210999999999999</v>
      </c>
      <c r="Y21" s="81">
        <v>14.529</v>
      </c>
      <c r="Z21" s="78"/>
      <c r="AA21" s="79">
        <f t="shared" si="2"/>
        <v>266.84000000000003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17.632000000000001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17.632000000000001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12.935</v>
      </c>
      <c r="C25" s="88">
        <f t="shared" si="3"/>
        <v>12.808999999999999</v>
      </c>
      <c r="D25" s="88">
        <f t="shared" si="3"/>
        <v>12.378</v>
      </c>
      <c r="E25" s="88">
        <f t="shared" si="3"/>
        <v>29.914000000000001</v>
      </c>
      <c r="F25" s="88">
        <f t="shared" si="3"/>
        <v>12.565999999999999</v>
      </c>
      <c r="G25" s="88">
        <f t="shared" si="3"/>
        <v>14.077</v>
      </c>
      <c r="H25" s="88">
        <f t="shared" si="3"/>
        <v>16.596</v>
      </c>
      <c r="I25" s="88">
        <f t="shared" si="3"/>
        <v>31.590999999999998</v>
      </c>
      <c r="J25" s="88">
        <f t="shared" si="3"/>
        <v>33.424999999999997</v>
      </c>
      <c r="K25" s="88">
        <f t="shared" si="3"/>
        <v>38.944000000000003</v>
      </c>
      <c r="L25" s="88">
        <f t="shared" si="3"/>
        <v>19.484000000000002</v>
      </c>
      <c r="M25" s="88">
        <f t="shared" si="3"/>
        <v>19.493000000000002</v>
      </c>
      <c r="N25" s="88">
        <f t="shared" si="3"/>
        <v>19.082999999999998</v>
      </c>
      <c r="O25" s="88">
        <f t="shared" si="3"/>
        <v>18.259999999999998</v>
      </c>
      <c r="P25" s="88">
        <f t="shared" si="3"/>
        <v>23.487000000000002</v>
      </c>
      <c r="Q25" s="88">
        <f t="shared" si="3"/>
        <v>17.689</v>
      </c>
      <c r="R25" s="88">
        <f t="shared" si="3"/>
        <v>1.008</v>
      </c>
      <c r="S25" s="88">
        <f t="shared" si="3"/>
        <v>14.779</v>
      </c>
      <c r="T25" s="88">
        <f t="shared" si="3"/>
        <v>33.573</v>
      </c>
      <c r="U25" s="88">
        <f t="shared" si="3"/>
        <v>33.281999999999996</v>
      </c>
      <c r="V25" s="88">
        <f t="shared" si="3"/>
        <v>32.356000000000002</v>
      </c>
      <c r="W25" s="88">
        <f t="shared" si="3"/>
        <v>16.655000000000001</v>
      </c>
      <c r="X25" s="88">
        <f t="shared" si="3"/>
        <v>54.599999999999994</v>
      </c>
      <c r="Y25" s="88">
        <f t="shared" si="3"/>
        <v>39.977000000000004</v>
      </c>
      <c r="Z25" s="89">
        <f t="shared" si="3"/>
        <v>0</v>
      </c>
      <c r="AA25" s="90">
        <f t="shared" si="3"/>
        <v>558.9609999999999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207.083</v>
      </c>
      <c r="C29" s="77">
        <v>208.53700000000001</v>
      </c>
      <c r="D29" s="77">
        <v>204.86699999999999</v>
      </c>
      <c r="E29" s="77">
        <v>66.206000000000003</v>
      </c>
      <c r="F29" s="77">
        <v>48.188000000000002</v>
      </c>
      <c r="G29" s="77">
        <v>44.23</v>
      </c>
      <c r="H29" s="77">
        <v>124.182</v>
      </c>
      <c r="I29" s="77">
        <v>42.21</v>
      </c>
      <c r="J29" s="77">
        <v>157.39099999999999</v>
      </c>
      <c r="K29" s="77">
        <v>293.483</v>
      </c>
      <c r="L29" s="77">
        <v>155.733</v>
      </c>
      <c r="M29" s="77">
        <v>144.876</v>
      </c>
      <c r="N29" s="77">
        <v>129.88499999999999</v>
      </c>
      <c r="O29" s="77">
        <v>141.34299999999999</v>
      </c>
      <c r="P29" s="77">
        <v>172.291</v>
      </c>
      <c r="Q29" s="77">
        <v>121.4</v>
      </c>
      <c r="R29" s="77">
        <v>95.006</v>
      </c>
      <c r="S29" s="77">
        <v>86.820999999999998</v>
      </c>
      <c r="T29" s="77">
        <v>64.069000000000003</v>
      </c>
      <c r="U29" s="77">
        <v>76.948999999999998</v>
      </c>
      <c r="V29" s="77">
        <v>285.10899999999998</v>
      </c>
      <c r="W29" s="77">
        <v>116.021</v>
      </c>
      <c r="X29" s="77">
        <v>175.43899999999999</v>
      </c>
      <c r="Y29" s="77">
        <v>146.483</v>
      </c>
      <c r="Z29" s="78"/>
      <c r="AA29" s="79">
        <f>SUM(B29:Z29)</f>
        <v>3307.8020000000001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207.083</v>
      </c>
      <c r="C31" s="62">
        <f t="shared" si="4"/>
        <v>208.53700000000001</v>
      </c>
      <c r="D31" s="62">
        <f t="shared" si="4"/>
        <v>204.86699999999999</v>
      </c>
      <c r="E31" s="62">
        <f t="shared" si="4"/>
        <v>66.206000000000003</v>
      </c>
      <c r="F31" s="62">
        <f t="shared" si="4"/>
        <v>48.188000000000002</v>
      </c>
      <c r="G31" s="62">
        <f t="shared" si="4"/>
        <v>44.23</v>
      </c>
      <c r="H31" s="62">
        <f t="shared" si="4"/>
        <v>124.182</v>
      </c>
      <c r="I31" s="62">
        <f t="shared" si="4"/>
        <v>42.21</v>
      </c>
      <c r="J31" s="62">
        <f t="shared" si="4"/>
        <v>157.39099999999999</v>
      </c>
      <c r="K31" s="62">
        <f t="shared" si="4"/>
        <v>293.483</v>
      </c>
      <c r="L31" s="62">
        <f t="shared" si="4"/>
        <v>155.733</v>
      </c>
      <c r="M31" s="62">
        <f t="shared" si="4"/>
        <v>144.876</v>
      </c>
      <c r="N31" s="62">
        <f t="shared" si="4"/>
        <v>129.88499999999999</v>
      </c>
      <c r="O31" s="62">
        <f t="shared" si="4"/>
        <v>141.34299999999999</v>
      </c>
      <c r="P31" s="62">
        <f t="shared" si="4"/>
        <v>172.291</v>
      </c>
      <c r="Q31" s="62">
        <f t="shared" si="4"/>
        <v>121.4</v>
      </c>
      <c r="R31" s="62">
        <f t="shared" si="4"/>
        <v>95.006</v>
      </c>
      <c r="S31" s="62">
        <f t="shared" si="4"/>
        <v>86.820999999999998</v>
      </c>
      <c r="T31" s="62">
        <f t="shared" si="4"/>
        <v>64.069000000000003</v>
      </c>
      <c r="U31" s="62">
        <f t="shared" si="4"/>
        <v>76.948999999999998</v>
      </c>
      <c r="V31" s="62">
        <f t="shared" si="4"/>
        <v>285.10899999999998</v>
      </c>
      <c r="W31" s="62">
        <f t="shared" si="4"/>
        <v>116.021</v>
      </c>
      <c r="X31" s="62">
        <f t="shared" si="4"/>
        <v>175.43899999999999</v>
      </c>
      <c r="Y31" s="62">
        <f t="shared" si="4"/>
        <v>146.483</v>
      </c>
      <c r="Z31" s="63">
        <f t="shared" si="4"/>
        <v>0</v>
      </c>
      <c r="AA31" s="64">
        <f t="shared" si="4"/>
        <v>3307.8020000000001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75.599999999999994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75.599999999999994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75.599999999999994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75.599999999999994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75.599999999999994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75.599999999999994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75.599999999999994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75.599999999999994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207.083</v>
      </c>
      <c r="C51" s="88">
        <f t="shared" si="10"/>
        <v>208.53700000000001</v>
      </c>
      <c r="D51" s="88">
        <f t="shared" si="10"/>
        <v>204.86700000000002</v>
      </c>
      <c r="E51" s="88">
        <f t="shared" si="10"/>
        <v>66.206000000000003</v>
      </c>
      <c r="F51" s="88">
        <f t="shared" si="10"/>
        <v>48.188000000000002</v>
      </c>
      <c r="G51" s="88">
        <f t="shared" si="10"/>
        <v>44.230000000000004</v>
      </c>
      <c r="H51" s="88">
        <f t="shared" si="10"/>
        <v>124.182</v>
      </c>
      <c r="I51" s="88">
        <f t="shared" si="10"/>
        <v>117.80999999999999</v>
      </c>
      <c r="J51" s="88">
        <f t="shared" si="10"/>
        <v>157.39099999999999</v>
      </c>
      <c r="K51" s="88">
        <f t="shared" si="10"/>
        <v>293.483</v>
      </c>
      <c r="L51" s="88">
        <f t="shared" si="10"/>
        <v>155.733</v>
      </c>
      <c r="M51" s="88">
        <f t="shared" si="10"/>
        <v>144.876</v>
      </c>
      <c r="N51" s="88">
        <f t="shared" si="10"/>
        <v>129.88499999999999</v>
      </c>
      <c r="O51" s="88">
        <f t="shared" si="10"/>
        <v>141.34299999999999</v>
      </c>
      <c r="P51" s="88">
        <f t="shared" si="10"/>
        <v>172.291</v>
      </c>
      <c r="Q51" s="88">
        <f t="shared" si="10"/>
        <v>121.4</v>
      </c>
      <c r="R51" s="88">
        <f t="shared" si="10"/>
        <v>95.006</v>
      </c>
      <c r="S51" s="88">
        <f t="shared" si="10"/>
        <v>86.820999999999998</v>
      </c>
      <c r="T51" s="88">
        <f t="shared" si="10"/>
        <v>64.069000000000003</v>
      </c>
      <c r="U51" s="88">
        <f t="shared" si="10"/>
        <v>76.948999999999984</v>
      </c>
      <c r="V51" s="88">
        <f t="shared" si="10"/>
        <v>285.10899999999998</v>
      </c>
      <c r="W51" s="88">
        <f t="shared" si="10"/>
        <v>116.021</v>
      </c>
      <c r="X51" s="88">
        <f t="shared" si="10"/>
        <v>175.43899999999999</v>
      </c>
      <c r="Y51" s="88">
        <f t="shared" si="10"/>
        <v>146.483</v>
      </c>
      <c r="Z51" s="89">
        <f t="shared" si="10"/>
        <v>0</v>
      </c>
      <c r="AA51" s="105">
        <f>SUM(B51:Z51)</f>
        <v>3383.402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Q33" sqref="Q3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-111.1</v>
      </c>
      <c r="I4" s="18">
        <v>75.599999999999994</v>
      </c>
      <c r="J4" s="18">
        <v>-82.5</v>
      </c>
      <c r="K4" s="18">
        <v>-270.2</v>
      </c>
      <c r="L4" s="18">
        <v>-113.3</v>
      </c>
      <c r="M4" s="18"/>
      <c r="N4" s="18"/>
      <c r="O4" s="18"/>
      <c r="P4" s="18">
        <v>-145.69999999999999</v>
      </c>
      <c r="Q4" s="18">
        <v>-101.5</v>
      </c>
      <c r="R4" s="18">
        <v>-65.099999999999994</v>
      </c>
      <c r="S4" s="18">
        <v>-12.3</v>
      </c>
      <c r="T4" s="18"/>
      <c r="U4" s="18"/>
      <c r="V4" s="18">
        <v>-112.9</v>
      </c>
      <c r="W4" s="18">
        <v>-106.5</v>
      </c>
      <c r="X4" s="18">
        <v>-95</v>
      </c>
      <c r="Y4" s="18">
        <v>-136.6</v>
      </c>
      <c r="Z4" s="19"/>
      <c r="AA4" s="112">
        <f>SUM(B4:Z4)</f>
        <v>-1277.0999999999999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329.98</v>
      </c>
      <c r="C7" s="118">
        <v>297.35000000000002</v>
      </c>
      <c r="D7" s="118">
        <v>278.41000000000003</v>
      </c>
      <c r="E7" s="118">
        <v>287.10000000000002</v>
      </c>
      <c r="F7" s="118">
        <v>314.37</v>
      </c>
      <c r="G7" s="118">
        <v>348.72</v>
      </c>
      <c r="H7" s="118">
        <v>378.6</v>
      </c>
      <c r="I7" s="118">
        <v>410</v>
      </c>
      <c r="J7" s="118">
        <v>397.7</v>
      </c>
      <c r="K7" s="118">
        <v>375.07</v>
      </c>
      <c r="L7" s="118">
        <v>340</v>
      </c>
      <c r="M7" s="118">
        <v>276.5</v>
      </c>
      <c r="N7" s="118">
        <v>287.12</v>
      </c>
      <c r="O7" s="118">
        <v>291.33999999999997</v>
      </c>
      <c r="P7" s="118">
        <v>335.75</v>
      </c>
      <c r="Q7" s="118">
        <v>361.6</v>
      </c>
      <c r="R7" s="118">
        <v>378.91</v>
      </c>
      <c r="S7" s="118">
        <v>404.9</v>
      </c>
      <c r="T7" s="118">
        <v>446.07</v>
      </c>
      <c r="U7" s="118">
        <v>442.06</v>
      </c>
      <c r="V7" s="118">
        <v>390</v>
      </c>
      <c r="W7" s="118">
        <v>375.23</v>
      </c>
      <c r="X7" s="118">
        <v>364.93</v>
      </c>
      <c r="Y7" s="118">
        <v>341.33</v>
      </c>
      <c r="Z7" s="119"/>
      <c r="AA7" s="120">
        <f>IF(SUM(B7:Z7)&lt;&gt;0,AVERAGEIF(B7:Z7,"&lt;&gt;"""),"")</f>
        <v>352.21000000000004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111.1</v>
      </c>
      <c r="I15" s="134"/>
      <c r="J15" s="134">
        <v>82.5</v>
      </c>
      <c r="K15" s="134">
        <v>270.2</v>
      </c>
      <c r="L15" s="134">
        <v>113.3</v>
      </c>
      <c r="M15" s="134"/>
      <c r="N15" s="134"/>
      <c r="O15" s="134"/>
      <c r="P15" s="134">
        <v>145.69999999999999</v>
      </c>
      <c r="Q15" s="134">
        <v>101.5</v>
      </c>
      <c r="R15" s="134">
        <v>65.099999999999994</v>
      </c>
      <c r="S15" s="134">
        <v>12.3</v>
      </c>
      <c r="T15" s="134"/>
      <c r="U15" s="134"/>
      <c r="V15" s="134">
        <v>112.9</v>
      </c>
      <c r="W15" s="134">
        <v>106.5</v>
      </c>
      <c r="X15" s="134">
        <v>95</v>
      </c>
      <c r="Y15" s="134">
        <v>136.6</v>
      </c>
      <c r="Z15" s="132"/>
      <c r="AA15" s="133">
        <f t="shared" si="0"/>
        <v>1352.6999999999998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111.1</v>
      </c>
      <c r="I16" s="136">
        <f t="shared" si="1"/>
        <v>0</v>
      </c>
      <c r="J16" s="136">
        <f t="shared" si="1"/>
        <v>82.5</v>
      </c>
      <c r="K16" s="136">
        <f t="shared" si="1"/>
        <v>270.2</v>
      </c>
      <c r="L16" s="136">
        <f t="shared" si="1"/>
        <v>113.3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145.69999999999999</v>
      </c>
      <c r="Q16" s="136">
        <f t="shared" si="1"/>
        <v>101.5</v>
      </c>
      <c r="R16" s="136">
        <f t="shared" si="1"/>
        <v>65.099999999999994</v>
      </c>
      <c r="S16" s="136">
        <f t="shared" si="1"/>
        <v>12.3</v>
      </c>
      <c r="T16" s="136">
        <f t="shared" si="1"/>
        <v>0</v>
      </c>
      <c r="U16" s="136">
        <f t="shared" si="1"/>
        <v>0</v>
      </c>
      <c r="V16" s="136">
        <f t="shared" si="1"/>
        <v>112.9</v>
      </c>
      <c r="W16" s="136">
        <f t="shared" si="1"/>
        <v>106.5</v>
      </c>
      <c r="X16" s="136">
        <f t="shared" si="1"/>
        <v>95</v>
      </c>
      <c r="Y16" s="136">
        <f t="shared" si="1"/>
        <v>136.6</v>
      </c>
      <c r="Z16" s="137" t="str">
        <f t="shared" si="1"/>
        <v/>
      </c>
      <c r="AA16" s="90">
        <f t="shared" si="0"/>
        <v>1352.6999999999998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75.599999999999994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75.599999999999994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75.599999999999994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75.599999999999994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2022-03-03T14:20:03Z</dcterms:created>
  <dcterms:modified xsi:type="dcterms:W3CDTF">2022-03-03T14:20:03Z</dcterms:modified>
</cp:coreProperties>
</file>