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<sst xmlns="http://schemas.openxmlformats.org/spreadsheetml/2006/main" count="117" uniqueCount="53">
  <si>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02/03/2022 16:21:55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</si>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</sst>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5.516</c:v>
                </c:pt>
                <c:pt idx="7">
                  <c:v>13</c:v>
                </c:pt>
                <c:pt idx="16">
                  <c:v>13</c:v>
                </c:pt>
                <c:pt idx="18">
                  <c:v>200</c:v>
                </c:pt>
                <c:pt idx="19">
                  <c:v>200</c:v>
                </c:pt>
                <c:pt idx="20">
                  <c:v>200</c:v>
                </c:pt>
                <c:pt idx="21">
                  <c:v>13</c:v>
                </c:pt>
                <c:pt idx="22">
                  <c:v>13</c:v>
                </c:pt>
                <c:pt idx="23">
                  <c:v>24.888999999999999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24.4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2.9359999999999999</c:v>
                </c:pt>
                <c:pt idx="2">
                  <c:v>2.3609999999999998</c:v>
                </c:pt>
                <c:pt idx="3">
                  <c:v>0.10199999999999999</c:v>
                </c:pt>
                <c:pt idx="4">
                  <c:v>2.3460000000000001</c:v>
                </c:pt>
                <c:pt idx="5">
                  <c:v>3.0620000000000003</c:v>
                </c:pt>
                <c:pt idx="6">
                  <c:v>32.194000000000003</c:v>
                </c:pt>
                <c:pt idx="7">
                  <c:v>9.9730000000000008</c:v>
                </c:pt>
                <c:pt idx="8">
                  <c:v>7.3520000000000003</c:v>
                </c:pt>
                <c:pt idx="9">
                  <c:v>9.947000000000001</c:v>
                </c:pt>
                <c:pt idx="10">
                  <c:v>12.088000000000001</c:v>
                </c:pt>
                <c:pt idx="11">
                  <c:v>4.9590000000000005</c:v>
                </c:pt>
                <c:pt idx="12">
                  <c:v>9.552999999999999</c:v>
                </c:pt>
                <c:pt idx="13">
                  <c:v>3.149</c:v>
                </c:pt>
                <c:pt idx="14">
                  <c:v>9.7000000000000003E-2</c:v>
                </c:pt>
                <c:pt idx="16">
                  <c:v>5.0279999999999996</c:v>
                </c:pt>
                <c:pt idx="18">
                  <c:v>41.990999999999993</c:v>
                </c:pt>
                <c:pt idx="19">
                  <c:v>4.2280000000000006</c:v>
                </c:pt>
                <c:pt idx="20">
                  <c:v>3.2029999999999998</c:v>
                </c:pt>
                <c:pt idx="21">
                  <c:v>1.3679999999999999</c:v>
                </c:pt>
                <c:pt idx="22">
                  <c:v>16.308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4336680"/>
        <c:axId val="3043370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2.9359999999999999</c:v>
                </c:pt>
                <c:pt idx="1">
                  <c:v>1.8090000000000002</c:v>
                </c:pt>
                <c:pt idx="2">
                  <c:v>2.3610000000000007</c:v>
                </c:pt>
                <c:pt idx="3">
                  <c:v>2.06</c:v>
                </c:pt>
                <c:pt idx="4">
                  <c:v>3.69</c:v>
                </c:pt>
                <c:pt idx="5">
                  <c:v>5.6459999999999999</c:v>
                </c:pt>
                <c:pt idx="6">
                  <c:v>37.71</c:v>
                </c:pt>
                <c:pt idx="7">
                  <c:v>22.973000000000003</c:v>
                </c:pt>
                <c:pt idx="8">
                  <c:v>7.3519999999999994</c:v>
                </c:pt>
                <c:pt idx="9">
                  <c:v>9.947000000000001</c:v>
                </c:pt>
                <c:pt idx="10">
                  <c:v>12.088000000000001</c:v>
                </c:pt>
                <c:pt idx="11">
                  <c:v>5.3949999999999996</c:v>
                </c:pt>
                <c:pt idx="12">
                  <c:v>9.604000000000001</c:v>
                </c:pt>
                <c:pt idx="13">
                  <c:v>4.5850000000000009</c:v>
                </c:pt>
                <c:pt idx="14">
                  <c:v>12.938000000000001</c:v>
                </c:pt>
                <c:pt idx="15">
                  <c:v>16.783000000000001</c:v>
                </c:pt>
                <c:pt idx="16">
                  <c:v>28.181000000000001</c:v>
                </c:pt>
                <c:pt idx="17">
                  <c:v>30.911999999999999</c:v>
                </c:pt>
                <c:pt idx="18">
                  <c:v>247.5</c:v>
                </c:pt>
                <c:pt idx="19">
                  <c:v>207.161</c:v>
                </c:pt>
                <c:pt idx="20">
                  <c:v>206.20700000000002</c:v>
                </c:pt>
                <c:pt idx="21">
                  <c:v>38.747</c:v>
                </c:pt>
                <c:pt idx="22">
                  <c:v>29.938000000000002</c:v>
                </c:pt>
                <c:pt idx="23">
                  <c:v>26.765999999999998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4336680"/>
        <c:axId val="3043370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201.06</c:v>
                </c:pt>
                <c:pt idx="1">
                  <c:v>216.38</c:v>
                </c:pt>
                <c:pt idx="2">
                  <c:v>208.78</c:v>
                </c:pt>
                <c:pt idx="3">
                  <c:v>200.06</c:v>
                </c:pt>
                <c:pt idx="4">
                  <c:v>211.31</c:v>
                </c:pt>
                <c:pt idx="5">
                  <c:v>278.93</c:v>
                </c:pt>
                <c:pt idx="6">
                  <c:v>342.88</c:v>
                </c:pt>
                <c:pt idx="7">
                  <c:v>362.23</c:v>
                </c:pt>
                <c:pt idx="8">
                  <c:v>272.39999999999998</c:v>
                </c:pt>
                <c:pt idx="9">
                  <c:v>214.71</c:v>
                </c:pt>
                <c:pt idx="10">
                  <c:v>205.55</c:v>
                </c:pt>
                <c:pt idx="11">
                  <c:v>204.04</c:v>
                </c:pt>
                <c:pt idx="12">
                  <c:v>204.46</c:v>
                </c:pt>
                <c:pt idx="13">
                  <c:v>204.15</c:v>
                </c:pt>
                <c:pt idx="14">
                  <c:v>222</c:v>
                </c:pt>
                <c:pt idx="15">
                  <c:v>311.42</c:v>
                </c:pt>
                <c:pt idx="16">
                  <c:v>344.47</c:v>
                </c:pt>
                <c:pt idx="17">
                  <c:v>390</c:v>
                </c:pt>
                <c:pt idx="18">
                  <c:v>434</c:v>
                </c:pt>
                <c:pt idx="19">
                  <c:v>405.05</c:v>
                </c:pt>
                <c:pt idx="20">
                  <c:v>390</c:v>
                </c:pt>
                <c:pt idx="21">
                  <c:v>367.62</c:v>
                </c:pt>
                <c:pt idx="22">
                  <c:v>338.88</c:v>
                </c:pt>
                <c:pt idx="23">
                  <c:v>286.16000000000003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6650232"/>
        <c:axId val="304337464"/>
      </c:lineChart>
      <c:catAx>
        <c:axId val="304336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4337072"/>
        <c:crosses val="autoZero"/>
        <c:auto val="1"/>
        <c:lblAlgn val="ctr"/>
        <c:lblOffset val="100"/>
        <c:noMultiLvlLbl val="0"/>
      </c:catAx>
      <c:valAx>
        <c:axId val="304337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4336680"/>
        <c:crosses val="autoZero"/>
        <c:crossBetween val="between"/>
      </c:valAx>
      <c:valAx>
        <c:axId val="3043374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6650232"/>
        <c:crosses val="max"/>
        <c:crossBetween val="between"/>
      </c:valAx>
      <c:catAx>
        <c:axId val="336650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43374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2.9359999999999999</v>
      </c>
      <c r="C4" s="18">
        <v>1.8089999999999999</v>
      </c>
      <c r="D4" s="18">
        <v>2.3609999999999998</v>
      </c>
      <c r="E4" s="18">
        <v>2.06</v>
      </c>
      <c r="F4" s="18">
        <v>3.6900000000000004</v>
      </c>
      <c r="G4" s="18">
        <v>5.6459999999999999</v>
      </c>
      <c r="H4" s="18">
        <v>37.71</v>
      </c>
      <c r="I4" s="18">
        <v>22.972999999999999</v>
      </c>
      <c r="J4" s="18">
        <v>7.3520000000000003</v>
      </c>
      <c r="K4" s="18">
        <v>9.947000000000001</v>
      </c>
      <c r="L4" s="18">
        <v>12.088000000000001</v>
      </c>
      <c r="M4" s="18">
        <v>5.3950000000000005</v>
      </c>
      <c r="N4" s="18">
        <v>9.604000000000001</v>
      </c>
      <c r="O4" s="18">
        <v>4.5849999999999991</v>
      </c>
      <c r="P4" s="18">
        <v>12.938000000000001</v>
      </c>
      <c r="Q4" s="18">
        <v>16.782999999999998</v>
      </c>
      <c r="R4" s="18">
        <v>28.180999999999997</v>
      </c>
      <c r="S4" s="18">
        <v>30.961000000000002</v>
      </c>
      <c r="T4" s="18">
        <v>247.453</v>
      </c>
      <c r="U4" s="18">
        <v>207.15900000000002</v>
      </c>
      <c r="V4" s="18">
        <v>206.209</v>
      </c>
      <c r="W4" s="18">
        <v>38.767999999999994</v>
      </c>
      <c r="X4" s="18">
        <v>29.937999999999999</v>
      </c>
      <c r="Y4" s="18">
        <v>26.765999999999998</v>
      </c>
      <c r="Z4" s="19"/>
      <c r="AA4" s="20">
        <f>SUM(B4:Z4)</f>
        <v>973.3119999999999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201.06</v>
      </c>
      <c r="C7" s="28">
        <v>216.38</v>
      </c>
      <c r="D7" s="28">
        <v>208.78</v>
      </c>
      <c r="E7" s="28">
        <v>200.06</v>
      </c>
      <c r="F7" s="28">
        <v>211.31</v>
      </c>
      <c r="G7" s="28">
        <v>278.93</v>
      </c>
      <c r="H7" s="28">
        <v>342.88</v>
      </c>
      <c r="I7" s="28">
        <v>362.23</v>
      </c>
      <c r="J7" s="28">
        <v>272.39999999999998</v>
      </c>
      <c r="K7" s="28">
        <v>214.71</v>
      </c>
      <c r="L7" s="28">
        <v>205.55</v>
      </c>
      <c r="M7" s="28">
        <v>204.04</v>
      </c>
      <c r="N7" s="28">
        <v>204.46</v>
      </c>
      <c r="O7" s="28">
        <v>204.15</v>
      </c>
      <c r="P7" s="28">
        <v>222</v>
      </c>
      <c r="Q7" s="28">
        <v>311.42</v>
      </c>
      <c r="R7" s="28">
        <v>344.47</v>
      </c>
      <c r="S7" s="28">
        <v>390</v>
      </c>
      <c r="T7" s="28">
        <v>434</v>
      </c>
      <c r="U7" s="28">
        <v>405.05</v>
      </c>
      <c r="V7" s="28">
        <v>390</v>
      </c>
      <c r="W7" s="28">
        <v>367.62</v>
      </c>
      <c r="X7" s="28">
        <v>338.88</v>
      </c>
      <c r="Y7" s="28">
        <v>286.16000000000003</v>
      </c>
      <c r="Z7" s="29"/>
      <c r="AA7" s="30">
        <f>IF(SUM(B7:Z7)&lt;&gt;0,AVERAGEIF(B7:Z7,"&lt;&gt;"""),"")</f>
        <v>284.02250000000004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5.516</v>
      </c>
      <c r="I12" s="52">
        <v>13</v>
      </c>
      <c r="J12" s="52"/>
      <c r="K12" s="52"/>
      <c r="L12" s="52"/>
      <c r="M12" s="52"/>
      <c r="N12" s="52"/>
      <c r="O12" s="52"/>
      <c r="P12" s="52"/>
      <c r="Q12" s="52"/>
      <c r="R12" s="52">
        <v>13</v>
      </c>
      <c r="S12" s="52"/>
      <c r="T12" s="52">
        <v>200</v>
      </c>
      <c r="U12" s="52">
        <v>200</v>
      </c>
      <c r="V12" s="52">
        <v>200</v>
      </c>
      <c r="W12" s="52">
        <v>13</v>
      </c>
      <c r="X12" s="52">
        <v>13</v>
      </c>
      <c r="Y12" s="52">
        <v>24.888999999999999</v>
      </c>
      <c r="Z12" s="53"/>
      <c r="AA12" s="54">
        <f t="shared" si="0"/>
        <v>682.40499999999997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2.9359999999999999</v>
      </c>
      <c r="C14" s="57"/>
      <c r="D14" s="57">
        <v>2.3609999999999998</v>
      </c>
      <c r="E14" s="57">
        <v>0.10199999999999999</v>
      </c>
      <c r="F14" s="57">
        <v>2.3460000000000001</v>
      </c>
      <c r="G14" s="57">
        <v>3.0620000000000003</v>
      </c>
      <c r="H14" s="57">
        <v>32.194000000000003</v>
      </c>
      <c r="I14" s="57">
        <v>9.9730000000000008</v>
      </c>
      <c r="J14" s="57">
        <v>7.3520000000000003</v>
      </c>
      <c r="K14" s="57">
        <v>9.947000000000001</v>
      </c>
      <c r="L14" s="57">
        <v>12.088000000000001</v>
      </c>
      <c r="M14" s="57">
        <v>4.9590000000000005</v>
      </c>
      <c r="N14" s="57">
        <v>9.552999999999999</v>
      </c>
      <c r="O14" s="57">
        <v>3.149</v>
      </c>
      <c r="P14" s="57">
        <v>9.7000000000000003E-2</v>
      </c>
      <c r="Q14" s="57"/>
      <c r="R14" s="57">
        <v>5.0279999999999996</v>
      </c>
      <c r="S14" s="57"/>
      <c r="T14" s="57">
        <v>41.990999999999993</v>
      </c>
      <c r="U14" s="57">
        <v>4.2280000000000006</v>
      </c>
      <c r="V14" s="57">
        <v>3.2029999999999998</v>
      </c>
      <c r="W14" s="57">
        <v>1.3679999999999999</v>
      </c>
      <c r="X14" s="57">
        <v>16.308</v>
      </c>
      <c r="Y14" s="57"/>
      <c r="Z14" s="58"/>
      <c r="AA14" s="59">
        <f t="shared" si="0"/>
        <v>172.245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2.9359999999999999</v>
      </c>
      <c r="C16" s="62">
        <f t="shared" ref="C16:Z16" si="1">IF(LEN(C$2)&gt;0,SUM(C10:C15),"")</f>
        <v>0</v>
      </c>
      <c r="D16" s="62">
        <f t="shared" si="1"/>
        <v>2.3609999999999998</v>
      </c>
      <c r="E16" s="62">
        <f t="shared" si="1"/>
        <v>0.10199999999999999</v>
      </c>
      <c r="F16" s="62">
        <f t="shared" si="1"/>
        <v>2.3460000000000001</v>
      </c>
      <c r="G16" s="62">
        <f t="shared" si="1"/>
        <v>3.0620000000000003</v>
      </c>
      <c r="H16" s="62">
        <f t="shared" si="1"/>
        <v>37.71</v>
      </c>
      <c r="I16" s="62">
        <f t="shared" si="1"/>
        <v>22.972999999999999</v>
      </c>
      <c r="J16" s="62">
        <f t="shared" si="1"/>
        <v>7.3520000000000003</v>
      </c>
      <c r="K16" s="62">
        <f t="shared" si="1"/>
        <v>9.947000000000001</v>
      </c>
      <c r="L16" s="62">
        <f t="shared" si="1"/>
        <v>12.088000000000001</v>
      </c>
      <c r="M16" s="62">
        <f t="shared" si="1"/>
        <v>4.9590000000000005</v>
      </c>
      <c r="N16" s="62">
        <f t="shared" si="1"/>
        <v>9.552999999999999</v>
      </c>
      <c r="O16" s="62">
        <f t="shared" si="1"/>
        <v>3.149</v>
      </c>
      <c r="P16" s="62">
        <f t="shared" si="1"/>
        <v>9.7000000000000003E-2</v>
      </c>
      <c r="Q16" s="62">
        <f t="shared" si="1"/>
        <v>0</v>
      </c>
      <c r="R16" s="62">
        <f t="shared" si="1"/>
        <v>18.027999999999999</v>
      </c>
      <c r="S16" s="62">
        <f t="shared" si="1"/>
        <v>0</v>
      </c>
      <c r="T16" s="62">
        <f t="shared" si="1"/>
        <v>241.99099999999999</v>
      </c>
      <c r="U16" s="62">
        <f t="shared" si="1"/>
        <v>204.22800000000001</v>
      </c>
      <c r="V16" s="62">
        <f t="shared" si="1"/>
        <v>203.203</v>
      </c>
      <c r="W16" s="62">
        <f t="shared" si="1"/>
        <v>14.368</v>
      </c>
      <c r="X16" s="62">
        <f t="shared" si="1"/>
        <v>29.308</v>
      </c>
      <c r="Y16" s="62">
        <f t="shared" si="1"/>
        <v>24.888999999999999</v>
      </c>
      <c r="Z16" s="63" t="str">
        <f t="shared" si="1"/>
        <v/>
      </c>
      <c r="AA16" s="64">
        <f>SUM(AA10:AA15)</f>
        <v>854.65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>
        <v>1.8089999999999999</v>
      </c>
      <c r="D21" s="81"/>
      <c r="E21" s="81">
        <v>1.9580000000000002</v>
      </c>
      <c r="F21" s="81">
        <v>1.3440000000000001</v>
      </c>
      <c r="G21" s="81">
        <v>2.5840000000000001</v>
      </c>
      <c r="H21" s="81"/>
      <c r="I21" s="81"/>
      <c r="J21" s="81"/>
      <c r="K21" s="81"/>
      <c r="L21" s="81"/>
      <c r="M21" s="81">
        <v>0.436</v>
      </c>
      <c r="N21" s="81">
        <v>5.0999999999999997E-2</v>
      </c>
      <c r="O21" s="81">
        <v>1.4359999999999999</v>
      </c>
      <c r="P21" s="81">
        <v>12.840999999999999</v>
      </c>
      <c r="Q21" s="81">
        <v>16.782999999999998</v>
      </c>
      <c r="R21" s="81">
        <v>10.152999999999999</v>
      </c>
      <c r="S21" s="81">
        <v>3.9610000000000003</v>
      </c>
      <c r="T21" s="81">
        <v>5.4619999999999997</v>
      </c>
      <c r="U21" s="81">
        <v>2.931</v>
      </c>
      <c r="V21" s="81">
        <v>3.0060000000000002</v>
      </c>
      <c r="W21" s="81"/>
      <c r="X21" s="81">
        <v>0.63</v>
      </c>
      <c r="Y21" s="81">
        <v>1.877</v>
      </c>
      <c r="Z21" s="78"/>
      <c r="AA21" s="79">
        <f t="shared" si="2"/>
        <v>67.261999999999986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1.8089999999999999</v>
      </c>
      <c r="D25" s="88">
        <f t="shared" si="3"/>
        <v>0</v>
      </c>
      <c r="E25" s="88">
        <f t="shared" si="3"/>
        <v>1.9580000000000002</v>
      </c>
      <c r="F25" s="88">
        <f t="shared" si="3"/>
        <v>1.3440000000000001</v>
      </c>
      <c r="G25" s="88">
        <f t="shared" si="3"/>
        <v>2.5840000000000001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0.436</v>
      </c>
      <c r="N25" s="88">
        <f t="shared" si="3"/>
        <v>5.0999999999999997E-2</v>
      </c>
      <c r="O25" s="88">
        <f t="shared" si="3"/>
        <v>1.4359999999999999</v>
      </c>
      <c r="P25" s="88">
        <f t="shared" si="3"/>
        <v>12.840999999999999</v>
      </c>
      <c r="Q25" s="88">
        <f t="shared" si="3"/>
        <v>16.782999999999998</v>
      </c>
      <c r="R25" s="88">
        <f t="shared" si="3"/>
        <v>10.152999999999999</v>
      </c>
      <c r="S25" s="88">
        <f t="shared" si="3"/>
        <v>3.9610000000000003</v>
      </c>
      <c r="T25" s="88">
        <f t="shared" si="3"/>
        <v>5.4619999999999997</v>
      </c>
      <c r="U25" s="88">
        <f t="shared" si="3"/>
        <v>2.931</v>
      </c>
      <c r="V25" s="88">
        <f t="shared" si="3"/>
        <v>3.0060000000000002</v>
      </c>
      <c r="W25" s="88">
        <f t="shared" si="3"/>
        <v>0</v>
      </c>
      <c r="X25" s="88">
        <f t="shared" si="3"/>
        <v>0.63</v>
      </c>
      <c r="Y25" s="88">
        <f t="shared" si="3"/>
        <v>1.877</v>
      </c>
      <c r="Z25" s="89" t="str">
        <f t="shared" si="3"/>
        <v/>
      </c>
      <c r="AA25" s="90">
        <f>SUM(AA19:AA24)</f>
        <v>67.261999999999986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2.9359999999999999</v>
      </c>
      <c r="C29" s="77">
        <v>1.8089999999999999</v>
      </c>
      <c r="D29" s="77">
        <v>2.3610000000000002</v>
      </c>
      <c r="E29" s="77">
        <v>2.06</v>
      </c>
      <c r="F29" s="77">
        <v>3.69</v>
      </c>
      <c r="G29" s="77">
        <v>5.6459999999999999</v>
      </c>
      <c r="H29" s="77">
        <v>37.71</v>
      </c>
      <c r="I29" s="77">
        <v>22.972999999999999</v>
      </c>
      <c r="J29" s="77">
        <v>7.3520000000000003</v>
      </c>
      <c r="K29" s="77">
        <v>9.9469999999999992</v>
      </c>
      <c r="L29" s="77">
        <v>12.087999999999999</v>
      </c>
      <c r="M29" s="77">
        <v>5.3949999999999996</v>
      </c>
      <c r="N29" s="77">
        <v>9.6039999999999992</v>
      </c>
      <c r="O29" s="77">
        <v>4.585</v>
      </c>
      <c r="P29" s="77">
        <v>12.938000000000001</v>
      </c>
      <c r="Q29" s="77">
        <v>16.783000000000001</v>
      </c>
      <c r="R29" s="77">
        <v>28.181000000000001</v>
      </c>
      <c r="S29" s="77">
        <v>3.9609999999999999</v>
      </c>
      <c r="T29" s="77">
        <v>247.453</v>
      </c>
      <c r="U29" s="77">
        <v>207.15899999999999</v>
      </c>
      <c r="V29" s="77">
        <v>206.209</v>
      </c>
      <c r="W29" s="77">
        <v>14.368</v>
      </c>
      <c r="X29" s="77">
        <v>29.937999999999999</v>
      </c>
      <c r="Y29" s="77">
        <v>26.765999999999998</v>
      </c>
      <c r="Z29" s="78"/>
      <c r="AA29" s="79">
        <f>SUM(B29:Z29)</f>
        <v>921.91200000000015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2.9359999999999999</v>
      </c>
      <c r="C31" s="62">
        <f t="shared" ref="C31:Z31" si="4">IF(LEN(C$2)&gt;0,SUM(C28:C30),"")</f>
        <v>1.8089999999999999</v>
      </c>
      <c r="D31" s="62">
        <f t="shared" si="4"/>
        <v>2.3610000000000002</v>
      </c>
      <c r="E31" s="62">
        <f t="shared" si="4"/>
        <v>2.06</v>
      </c>
      <c r="F31" s="62">
        <f t="shared" si="4"/>
        <v>3.69</v>
      </c>
      <c r="G31" s="62">
        <f t="shared" si="4"/>
        <v>5.6459999999999999</v>
      </c>
      <c r="H31" s="62">
        <f t="shared" si="4"/>
        <v>37.71</v>
      </c>
      <c r="I31" s="62">
        <f t="shared" si="4"/>
        <v>22.972999999999999</v>
      </c>
      <c r="J31" s="62">
        <f t="shared" si="4"/>
        <v>7.3520000000000003</v>
      </c>
      <c r="K31" s="62">
        <f t="shared" si="4"/>
        <v>9.9469999999999992</v>
      </c>
      <c r="L31" s="62">
        <f t="shared" si="4"/>
        <v>12.087999999999999</v>
      </c>
      <c r="M31" s="62">
        <f t="shared" si="4"/>
        <v>5.3949999999999996</v>
      </c>
      <c r="N31" s="62">
        <f t="shared" si="4"/>
        <v>9.6039999999999992</v>
      </c>
      <c r="O31" s="62">
        <f t="shared" si="4"/>
        <v>4.585</v>
      </c>
      <c r="P31" s="62">
        <f t="shared" si="4"/>
        <v>12.938000000000001</v>
      </c>
      <c r="Q31" s="62">
        <f t="shared" si="4"/>
        <v>16.783000000000001</v>
      </c>
      <c r="R31" s="62">
        <f t="shared" si="4"/>
        <v>28.181000000000001</v>
      </c>
      <c r="S31" s="62">
        <f t="shared" si="4"/>
        <v>3.9609999999999999</v>
      </c>
      <c r="T31" s="62">
        <f t="shared" si="4"/>
        <v>247.453</v>
      </c>
      <c r="U31" s="62">
        <f t="shared" si="4"/>
        <v>207.15899999999999</v>
      </c>
      <c r="V31" s="62">
        <f t="shared" si="4"/>
        <v>206.209</v>
      </c>
      <c r="W31" s="62">
        <f t="shared" si="4"/>
        <v>14.368</v>
      </c>
      <c r="X31" s="62">
        <f t="shared" si="4"/>
        <v>29.937999999999999</v>
      </c>
      <c r="Y31" s="62">
        <f t="shared" si="4"/>
        <v>26.765999999999998</v>
      </c>
      <c r="Z31" s="63" t="str">
        <f t="shared" si="4"/>
        <v/>
      </c>
      <c r="AA31" s="64">
        <f>SUM(AA28:AA30)</f>
        <v>921.91200000000015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27</v>
      </c>
      <c r="T38" s="99"/>
      <c r="U38" s="99"/>
      <c r="V38" s="99"/>
      <c r="W38" s="99">
        <v>24.4</v>
      </c>
      <c r="X38" s="99"/>
      <c r="Y38" s="99"/>
      <c r="Z38" s="100"/>
      <c r="AA38" s="79">
        <f t="shared" si="5"/>
        <v>51.4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27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24.4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51.4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27</v>
      </c>
      <c r="T46" s="99"/>
      <c r="U46" s="99"/>
      <c r="V46" s="99"/>
      <c r="W46" s="99">
        <v>24.4</v>
      </c>
      <c r="X46" s="99"/>
      <c r="Y46" s="99"/>
      <c r="Z46" s="100"/>
      <c r="AA46" s="79">
        <f t="shared" si="7"/>
        <v>51.4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27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24.4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51.4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2.9359999999999999</v>
      </c>
      <c r="C51" s="88">
        <f t="shared" si="10"/>
        <v>1.8089999999999999</v>
      </c>
      <c r="D51" s="88">
        <f t="shared" si="10"/>
        <v>2.3609999999999998</v>
      </c>
      <c r="E51" s="88">
        <f t="shared" si="10"/>
        <v>2.06</v>
      </c>
      <c r="F51" s="88">
        <f t="shared" si="10"/>
        <v>3.6900000000000004</v>
      </c>
      <c r="G51" s="88">
        <f t="shared" si="10"/>
        <v>5.6460000000000008</v>
      </c>
      <c r="H51" s="88">
        <f t="shared" si="10"/>
        <v>37.71</v>
      </c>
      <c r="I51" s="88">
        <f t="shared" si="10"/>
        <v>22.972999999999999</v>
      </c>
      <c r="J51" s="88">
        <f t="shared" si="10"/>
        <v>7.3520000000000003</v>
      </c>
      <c r="K51" s="88">
        <f t="shared" si="10"/>
        <v>9.947000000000001</v>
      </c>
      <c r="L51" s="88">
        <f t="shared" si="10"/>
        <v>12.088000000000001</v>
      </c>
      <c r="M51" s="88">
        <f t="shared" si="10"/>
        <v>5.3950000000000005</v>
      </c>
      <c r="N51" s="88">
        <f t="shared" si="10"/>
        <v>9.6039999999999992</v>
      </c>
      <c r="O51" s="88">
        <f t="shared" si="10"/>
        <v>4.585</v>
      </c>
      <c r="P51" s="88">
        <f t="shared" si="10"/>
        <v>12.937999999999999</v>
      </c>
      <c r="Q51" s="88">
        <f t="shared" si="10"/>
        <v>16.782999999999998</v>
      </c>
      <c r="R51" s="88">
        <f t="shared" si="10"/>
        <v>28.180999999999997</v>
      </c>
      <c r="S51" s="88">
        <f t="shared" si="10"/>
        <v>30.960999999999999</v>
      </c>
      <c r="T51" s="88">
        <f t="shared" si="10"/>
        <v>247.45299999999997</v>
      </c>
      <c r="U51" s="88">
        <f t="shared" si="10"/>
        <v>207.15900000000002</v>
      </c>
      <c r="V51" s="88">
        <f t="shared" si="10"/>
        <v>206.209</v>
      </c>
      <c r="W51" s="88">
        <f t="shared" si="10"/>
        <v>38.768000000000001</v>
      </c>
      <c r="X51" s="88">
        <f t="shared" si="10"/>
        <v>29.937999999999999</v>
      </c>
      <c r="Y51" s="88">
        <f t="shared" si="10"/>
        <v>26.765999999999998</v>
      </c>
      <c r="Z51" s="89" t="str">
        <f t="shared" si="10"/>
        <v/>
      </c>
      <c r="AA51" s="105">
        <f>SUM(B51:Z51)</f>
        <v>973.3119999999999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2.9359999999999999</v>
      </c>
      <c r="C4" s="18">
        <v>1.8090000000000002</v>
      </c>
      <c r="D4" s="18">
        <v>2.3610000000000007</v>
      </c>
      <c r="E4" s="18">
        <v>2.06</v>
      </c>
      <c r="F4" s="18">
        <v>3.69</v>
      </c>
      <c r="G4" s="18">
        <v>5.6459999999999999</v>
      </c>
      <c r="H4" s="18">
        <v>37.71</v>
      </c>
      <c r="I4" s="18">
        <v>22.973000000000003</v>
      </c>
      <c r="J4" s="18">
        <v>7.3519999999999994</v>
      </c>
      <c r="K4" s="18">
        <v>9.947000000000001</v>
      </c>
      <c r="L4" s="18">
        <v>12.088000000000001</v>
      </c>
      <c r="M4" s="18">
        <v>5.3949999999999996</v>
      </c>
      <c r="N4" s="18">
        <v>9.604000000000001</v>
      </c>
      <c r="O4" s="18">
        <v>4.5850000000000009</v>
      </c>
      <c r="P4" s="18">
        <v>12.938000000000001</v>
      </c>
      <c r="Q4" s="18">
        <v>16.783000000000001</v>
      </c>
      <c r="R4" s="18">
        <v>28.181000000000001</v>
      </c>
      <c r="S4" s="18">
        <v>30.911999999999999</v>
      </c>
      <c r="T4" s="18">
        <v>247.5</v>
      </c>
      <c r="U4" s="18">
        <v>207.161</v>
      </c>
      <c r="V4" s="18">
        <v>206.20700000000002</v>
      </c>
      <c r="W4" s="18">
        <v>38.747</v>
      </c>
      <c r="X4" s="18">
        <v>29.938000000000002</v>
      </c>
      <c r="Y4" s="18">
        <v>26.765999999999998</v>
      </c>
      <c r="Z4" s="19"/>
      <c r="AA4" s="20">
        <f>SUM(B4:Z4)</f>
        <v>973.28899999999999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201.06</v>
      </c>
      <c r="C7" s="28">
        <v>216.38</v>
      </c>
      <c r="D7" s="28">
        <v>208.78</v>
      </c>
      <c r="E7" s="28">
        <v>200.06</v>
      </c>
      <c r="F7" s="28">
        <v>211.31</v>
      </c>
      <c r="G7" s="28">
        <v>278.93</v>
      </c>
      <c r="H7" s="28">
        <v>342.88</v>
      </c>
      <c r="I7" s="28">
        <v>362.23</v>
      </c>
      <c r="J7" s="28">
        <v>272.39999999999998</v>
      </c>
      <c r="K7" s="28">
        <v>214.71</v>
      </c>
      <c r="L7" s="28">
        <v>205.55</v>
      </c>
      <c r="M7" s="28">
        <v>204.04</v>
      </c>
      <c r="N7" s="28">
        <v>204.46</v>
      </c>
      <c r="O7" s="28">
        <v>204.15</v>
      </c>
      <c r="P7" s="28">
        <v>222</v>
      </c>
      <c r="Q7" s="28">
        <v>311.42</v>
      </c>
      <c r="R7" s="28">
        <v>344.47</v>
      </c>
      <c r="S7" s="28">
        <v>390</v>
      </c>
      <c r="T7" s="28">
        <v>434</v>
      </c>
      <c r="U7" s="28">
        <v>405.05</v>
      </c>
      <c r="V7" s="28">
        <v>390</v>
      </c>
      <c r="W7" s="28">
        <v>367.62</v>
      </c>
      <c r="X7" s="28">
        <v>338.88</v>
      </c>
      <c r="Y7" s="28">
        <v>286.16000000000003</v>
      </c>
      <c r="Z7" s="29"/>
      <c r="AA7" s="30">
        <f>IF(SUM(B7:Z7)&lt;&gt;0,AVERAGEIF(B7:Z7,"&lt;&gt;"""),"")</f>
        <v>284.02250000000004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>
        <v>13</v>
      </c>
      <c r="J10" s="42"/>
      <c r="K10" s="42"/>
      <c r="L10" s="42"/>
      <c r="M10" s="42"/>
      <c r="N10" s="42"/>
      <c r="O10" s="42"/>
      <c r="P10" s="42"/>
      <c r="Q10" s="42">
        <v>13</v>
      </c>
      <c r="R10" s="42">
        <v>13</v>
      </c>
      <c r="S10" s="42">
        <v>13</v>
      </c>
      <c r="T10" s="42"/>
      <c r="U10" s="42">
        <v>13</v>
      </c>
      <c r="V10" s="42">
        <v>13</v>
      </c>
      <c r="W10" s="42">
        <v>13</v>
      </c>
      <c r="X10" s="42">
        <v>13</v>
      </c>
      <c r="Y10" s="42"/>
      <c r="Z10" s="43"/>
      <c r="AA10" s="44">
        <f t="shared" ref="AA10:AA15" si="0">SUM(B10:Z10)</f>
        <v>104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15.156000000000001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15.156000000000001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2.278</v>
      </c>
      <c r="C14" s="57">
        <v>1.36</v>
      </c>
      <c r="D14" s="57"/>
      <c r="E14" s="57">
        <v>1.415</v>
      </c>
      <c r="F14" s="57">
        <v>2.992</v>
      </c>
      <c r="G14" s="57">
        <v>5.1970000000000001</v>
      </c>
      <c r="H14" s="57"/>
      <c r="I14" s="57"/>
      <c r="J14" s="57"/>
      <c r="K14" s="57"/>
      <c r="L14" s="57"/>
      <c r="M14" s="57"/>
      <c r="N14" s="57"/>
      <c r="O14" s="57"/>
      <c r="P14" s="57">
        <v>12.769</v>
      </c>
      <c r="Q14" s="57">
        <v>3.766</v>
      </c>
      <c r="R14" s="57"/>
      <c r="S14" s="57">
        <v>17.463000000000001</v>
      </c>
      <c r="T14" s="57"/>
      <c r="U14" s="57">
        <v>2.3519999999999999</v>
      </c>
      <c r="V14" s="57">
        <v>7.9729999999999999</v>
      </c>
      <c r="W14" s="57">
        <v>0.29499999999999998</v>
      </c>
      <c r="X14" s="57"/>
      <c r="Y14" s="57">
        <v>26.290999999999997</v>
      </c>
      <c r="Z14" s="58"/>
      <c r="AA14" s="59">
        <f t="shared" si="0"/>
        <v>84.150999999999996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2.278</v>
      </c>
      <c r="C16" s="62">
        <f t="shared" ref="C16:Z16" si="1">IF(LEN(C$2)&gt;0,SUM(C10:C15),"")</f>
        <v>1.36</v>
      </c>
      <c r="D16" s="62">
        <f t="shared" si="1"/>
        <v>0</v>
      </c>
      <c r="E16" s="62">
        <f t="shared" si="1"/>
        <v>1.415</v>
      </c>
      <c r="F16" s="62">
        <f t="shared" si="1"/>
        <v>2.992</v>
      </c>
      <c r="G16" s="62">
        <f t="shared" si="1"/>
        <v>5.1970000000000001</v>
      </c>
      <c r="H16" s="62">
        <f t="shared" si="1"/>
        <v>15.156000000000001</v>
      </c>
      <c r="I16" s="62">
        <f t="shared" si="1"/>
        <v>13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12.769</v>
      </c>
      <c r="Q16" s="62">
        <f t="shared" si="1"/>
        <v>16.765999999999998</v>
      </c>
      <c r="R16" s="62">
        <f t="shared" si="1"/>
        <v>13</v>
      </c>
      <c r="S16" s="62">
        <f t="shared" si="1"/>
        <v>30.463000000000001</v>
      </c>
      <c r="T16" s="62">
        <f t="shared" si="1"/>
        <v>0</v>
      </c>
      <c r="U16" s="62">
        <f t="shared" si="1"/>
        <v>15.352</v>
      </c>
      <c r="V16" s="62">
        <f t="shared" si="1"/>
        <v>20.972999999999999</v>
      </c>
      <c r="W16" s="62">
        <f t="shared" si="1"/>
        <v>13.295</v>
      </c>
      <c r="X16" s="62">
        <f t="shared" si="1"/>
        <v>13</v>
      </c>
      <c r="Y16" s="62">
        <f t="shared" si="1"/>
        <v>26.290999999999997</v>
      </c>
      <c r="Z16" s="63" t="str">
        <f t="shared" si="1"/>
        <v/>
      </c>
      <c r="AA16" s="64">
        <f>SUM(AA10:AA15)</f>
        <v>203.30700000000002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6.024</v>
      </c>
      <c r="I20" s="77"/>
      <c r="J20" s="77"/>
      <c r="K20" s="77"/>
      <c r="L20" s="77"/>
      <c r="M20" s="77"/>
      <c r="N20" s="77"/>
      <c r="O20" s="77"/>
      <c r="P20" s="77"/>
      <c r="Q20" s="77"/>
      <c r="R20" s="77">
        <v>6.7009999999999996</v>
      </c>
      <c r="S20" s="77"/>
      <c r="T20" s="77"/>
      <c r="U20" s="77">
        <v>6.4880000000000004</v>
      </c>
      <c r="V20" s="77">
        <v>21.372</v>
      </c>
      <c r="W20" s="77">
        <v>13.574999999999999</v>
      </c>
      <c r="X20" s="77">
        <v>6.1669999999999998</v>
      </c>
      <c r="Y20" s="77"/>
      <c r="Z20" s="78"/>
      <c r="AA20" s="79">
        <f t="shared" si="2"/>
        <v>60.326999999999998</v>
      </c>
    </row>
    <row r="21" spans="1:27" ht="24.95" customHeight="1" x14ac:dyDescent="0.2">
      <c r="A21" s="75" t="s">
        <v>16</v>
      </c>
      <c r="B21" s="80">
        <v>0.65800000000000003</v>
      </c>
      <c r="C21" s="81">
        <v>0.44900000000000001</v>
      </c>
      <c r="D21" s="81">
        <v>2.3610000000000007</v>
      </c>
      <c r="E21" s="81">
        <v>0.64500000000000002</v>
      </c>
      <c r="F21" s="81">
        <v>0.69799999999999995</v>
      </c>
      <c r="G21" s="81">
        <v>0.44900000000000001</v>
      </c>
      <c r="H21" s="81">
        <v>16.529999999999998</v>
      </c>
      <c r="I21" s="81">
        <v>9.9730000000000025</v>
      </c>
      <c r="J21" s="81">
        <v>7.3519999999999994</v>
      </c>
      <c r="K21" s="81">
        <v>9.947000000000001</v>
      </c>
      <c r="L21" s="81">
        <v>12.088000000000001</v>
      </c>
      <c r="M21" s="81">
        <v>5.3949999999999996</v>
      </c>
      <c r="N21" s="81">
        <v>9.604000000000001</v>
      </c>
      <c r="O21" s="81">
        <v>4.5850000000000009</v>
      </c>
      <c r="P21" s="81">
        <v>0.16900000000000001</v>
      </c>
      <c r="Q21" s="81">
        <v>1.7000000000000001E-2</v>
      </c>
      <c r="R21" s="81">
        <v>8.48</v>
      </c>
      <c r="S21" s="81">
        <v>0.44900000000000001</v>
      </c>
      <c r="T21" s="81"/>
      <c r="U21" s="81">
        <v>13.621</v>
      </c>
      <c r="V21" s="81">
        <v>12.061999999999999</v>
      </c>
      <c r="W21" s="81">
        <v>11.877000000000001</v>
      </c>
      <c r="X21" s="81">
        <v>10.770999999999999</v>
      </c>
      <c r="Y21" s="81">
        <v>0.47499999999999998</v>
      </c>
      <c r="Z21" s="78"/>
      <c r="AA21" s="79">
        <f t="shared" si="2"/>
        <v>138.65499999999997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0.65800000000000003</v>
      </c>
      <c r="C25" s="88">
        <f t="shared" si="3"/>
        <v>0.44900000000000001</v>
      </c>
      <c r="D25" s="88">
        <f t="shared" si="3"/>
        <v>2.3610000000000007</v>
      </c>
      <c r="E25" s="88">
        <f t="shared" si="3"/>
        <v>0.64500000000000002</v>
      </c>
      <c r="F25" s="88">
        <f t="shared" si="3"/>
        <v>0.69799999999999995</v>
      </c>
      <c r="G25" s="88">
        <f t="shared" si="3"/>
        <v>0.44900000000000001</v>
      </c>
      <c r="H25" s="88">
        <f t="shared" si="3"/>
        <v>22.553999999999998</v>
      </c>
      <c r="I25" s="88">
        <f t="shared" si="3"/>
        <v>9.9730000000000025</v>
      </c>
      <c r="J25" s="88">
        <f t="shared" si="3"/>
        <v>7.3519999999999994</v>
      </c>
      <c r="K25" s="88">
        <f t="shared" si="3"/>
        <v>9.947000000000001</v>
      </c>
      <c r="L25" s="88">
        <f t="shared" si="3"/>
        <v>12.088000000000001</v>
      </c>
      <c r="M25" s="88">
        <f t="shared" si="3"/>
        <v>5.3949999999999996</v>
      </c>
      <c r="N25" s="88">
        <f t="shared" si="3"/>
        <v>9.604000000000001</v>
      </c>
      <c r="O25" s="88">
        <f t="shared" si="3"/>
        <v>4.5850000000000009</v>
      </c>
      <c r="P25" s="88">
        <f t="shared" si="3"/>
        <v>0.16900000000000001</v>
      </c>
      <c r="Q25" s="88">
        <f t="shared" si="3"/>
        <v>1.7000000000000001E-2</v>
      </c>
      <c r="R25" s="88">
        <f t="shared" si="3"/>
        <v>15.181000000000001</v>
      </c>
      <c r="S25" s="88">
        <f t="shared" si="3"/>
        <v>0.44900000000000001</v>
      </c>
      <c r="T25" s="88">
        <f t="shared" si="3"/>
        <v>0</v>
      </c>
      <c r="U25" s="88">
        <f t="shared" si="3"/>
        <v>20.109000000000002</v>
      </c>
      <c r="V25" s="88">
        <f t="shared" si="3"/>
        <v>33.433999999999997</v>
      </c>
      <c r="W25" s="88">
        <f t="shared" si="3"/>
        <v>25.451999999999998</v>
      </c>
      <c r="X25" s="88">
        <f t="shared" si="3"/>
        <v>16.937999999999999</v>
      </c>
      <c r="Y25" s="88">
        <f t="shared" si="3"/>
        <v>0.47499999999999998</v>
      </c>
      <c r="Z25" s="89">
        <f t="shared" si="3"/>
        <v>0</v>
      </c>
      <c r="AA25" s="90">
        <f t="shared" si="3"/>
        <v>198.98199999999997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2.9359999999999999</v>
      </c>
      <c r="C29" s="77">
        <v>1.8089999999999999</v>
      </c>
      <c r="D29" s="77">
        <v>2.3610000000000002</v>
      </c>
      <c r="E29" s="77">
        <v>2.06</v>
      </c>
      <c r="F29" s="77">
        <v>3.69</v>
      </c>
      <c r="G29" s="77">
        <v>5.6459999999999999</v>
      </c>
      <c r="H29" s="77">
        <v>37.71</v>
      </c>
      <c r="I29" s="77">
        <v>22.972999999999999</v>
      </c>
      <c r="J29" s="77">
        <v>7.3520000000000003</v>
      </c>
      <c r="K29" s="77">
        <v>9.9469999999999992</v>
      </c>
      <c r="L29" s="77">
        <v>12.087999999999999</v>
      </c>
      <c r="M29" s="77">
        <v>5.3949999999999996</v>
      </c>
      <c r="N29" s="77">
        <v>9.6039999999999992</v>
      </c>
      <c r="O29" s="77">
        <v>4.585</v>
      </c>
      <c r="P29" s="77">
        <v>12.938000000000001</v>
      </c>
      <c r="Q29" s="77">
        <v>16.783000000000001</v>
      </c>
      <c r="R29" s="77">
        <v>28.181000000000001</v>
      </c>
      <c r="S29" s="77">
        <v>30.911999999999999</v>
      </c>
      <c r="T29" s="77"/>
      <c r="U29" s="77">
        <v>35.460999999999999</v>
      </c>
      <c r="V29" s="77">
        <v>54.406999999999996</v>
      </c>
      <c r="W29" s="77">
        <v>38.747</v>
      </c>
      <c r="X29" s="77">
        <v>29.937999999999999</v>
      </c>
      <c r="Y29" s="77">
        <v>26.765999999999998</v>
      </c>
      <c r="Z29" s="78"/>
      <c r="AA29" s="79">
        <f>SUM(B29:Z29)</f>
        <v>402.28900000000004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2.9359999999999999</v>
      </c>
      <c r="C31" s="62">
        <f t="shared" si="4"/>
        <v>1.8089999999999999</v>
      </c>
      <c r="D31" s="62">
        <f t="shared" si="4"/>
        <v>2.3610000000000002</v>
      </c>
      <c r="E31" s="62">
        <f t="shared" si="4"/>
        <v>2.06</v>
      </c>
      <c r="F31" s="62">
        <f t="shared" si="4"/>
        <v>3.69</v>
      </c>
      <c r="G31" s="62">
        <f t="shared" si="4"/>
        <v>5.6459999999999999</v>
      </c>
      <c r="H31" s="62">
        <f t="shared" si="4"/>
        <v>37.71</v>
      </c>
      <c r="I31" s="62">
        <f t="shared" si="4"/>
        <v>22.972999999999999</v>
      </c>
      <c r="J31" s="62">
        <f t="shared" si="4"/>
        <v>7.3520000000000003</v>
      </c>
      <c r="K31" s="62">
        <f t="shared" si="4"/>
        <v>9.9469999999999992</v>
      </c>
      <c r="L31" s="62">
        <f t="shared" si="4"/>
        <v>12.087999999999999</v>
      </c>
      <c r="M31" s="62">
        <f t="shared" si="4"/>
        <v>5.3949999999999996</v>
      </c>
      <c r="N31" s="62">
        <f t="shared" si="4"/>
        <v>9.6039999999999992</v>
      </c>
      <c r="O31" s="62">
        <f t="shared" si="4"/>
        <v>4.585</v>
      </c>
      <c r="P31" s="62">
        <f t="shared" si="4"/>
        <v>12.938000000000001</v>
      </c>
      <c r="Q31" s="62">
        <f t="shared" si="4"/>
        <v>16.783000000000001</v>
      </c>
      <c r="R31" s="62">
        <f t="shared" si="4"/>
        <v>28.181000000000001</v>
      </c>
      <c r="S31" s="62">
        <f t="shared" si="4"/>
        <v>30.911999999999999</v>
      </c>
      <c r="T31" s="62">
        <f t="shared" si="4"/>
        <v>0</v>
      </c>
      <c r="U31" s="62">
        <f t="shared" si="4"/>
        <v>35.460999999999999</v>
      </c>
      <c r="V31" s="62">
        <f t="shared" si="4"/>
        <v>54.406999999999996</v>
      </c>
      <c r="W31" s="62">
        <f t="shared" si="4"/>
        <v>38.747</v>
      </c>
      <c r="X31" s="62">
        <f t="shared" si="4"/>
        <v>29.937999999999999</v>
      </c>
      <c r="Y31" s="62">
        <f t="shared" si="4"/>
        <v>26.765999999999998</v>
      </c>
      <c r="Z31" s="63">
        <f t="shared" si="4"/>
        <v>0</v>
      </c>
      <c r="AA31" s="64">
        <f t="shared" si="4"/>
        <v>402.28900000000004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247.5</v>
      </c>
      <c r="U38" s="99">
        <v>171.7</v>
      </c>
      <c r="V38" s="99">
        <v>151.80000000000001</v>
      </c>
      <c r="W38" s="99"/>
      <c r="X38" s="99"/>
      <c r="Y38" s="99"/>
      <c r="Z38" s="100"/>
      <c r="AA38" s="79">
        <f t="shared" si="5"/>
        <v>571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247.5</v>
      </c>
      <c r="U39" s="88">
        <f t="shared" si="6"/>
        <v>171.7</v>
      </c>
      <c r="V39" s="88">
        <f t="shared" si="6"/>
        <v>151.80000000000001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571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247.5</v>
      </c>
      <c r="U46" s="99">
        <v>171.7</v>
      </c>
      <c r="V46" s="99">
        <v>151.80000000000001</v>
      </c>
      <c r="W46" s="99"/>
      <c r="X46" s="99"/>
      <c r="Y46" s="99"/>
      <c r="Z46" s="100"/>
      <c r="AA46" s="79">
        <f t="shared" si="7"/>
        <v>571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247.5</v>
      </c>
      <c r="U48" s="88">
        <f t="shared" si="8"/>
        <v>171.7</v>
      </c>
      <c r="V48" s="88">
        <f t="shared" si="8"/>
        <v>151.80000000000001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571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2.9359999999999999</v>
      </c>
      <c r="C51" s="88">
        <f t="shared" si="10"/>
        <v>1.8090000000000002</v>
      </c>
      <c r="D51" s="88">
        <f t="shared" si="10"/>
        <v>2.3610000000000007</v>
      </c>
      <c r="E51" s="88">
        <f t="shared" si="10"/>
        <v>2.06</v>
      </c>
      <c r="F51" s="88">
        <f t="shared" si="10"/>
        <v>3.69</v>
      </c>
      <c r="G51" s="88">
        <f t="shared" si="10"/>
        <v>5.6459999999999999</v>
      </c>
      <c r="H51" s="88">
        <f t="shared" si="10"/>
        <v>37.71</v>
      </c>
      <c r="I51" s="88">
        <f t="shared" si="10"/>
        <v>22.973000000000003</v>
      </c>
      <c r="J51" s="88">
        <f t="shared" si="10"/>
        <v>7.3519999999999994</v>
      </c>
      <c r="K51" s="88">
        <f t="shared" si="10"/>
        <v>9.947000000000001</v>
      </c>
      <c r="L51" s="88">
        <f t="shared" si="10"/>
        <v>12.088000000000001</v>
      </c>
      <c r="M51" s="88">
        <f t="shared" si="10"/>
        <v>5.3949999999999996</v>
      </c>
      <c r="N51" s="88">
        <f t="shared" si="10"/>
        <v>9.604000000000001</v>
      </c>
      <c r="O51" s="88">
        <f t="shared" si="10"/>
        <v>4.5850000000000009</v>
      </c>
      <c r="P51" s="88">
        <f t="shared" si="10"/>
        <v>12.938000000000001</v>
      </c>
      <c r="Q51" s="88">
        <f t="shared" si="10"/>
        <v>16.782999999999998</v>
      </c>
      <c r="R51" s="88">
        <f t="shared" si="10"/>
        <v>28.181000000000001</v>
      </c>
      <c r="S51" s="88">
        <f t="shared" si="10"/>
        <v>30.912000000000003</v>
      </c>
      <c r="T51" s="88">
        <f t="shared" si="10"/>
        <v>247.5</v>
      </c>
      <c r="U51" s="88">
        <f t="shared" si="10"/>
        <v>207.161</v>
      </c>
      <c r="V51" s="88">
        <f t="shared" si="10"/>
        <v>206.20699999999999</v>
      </c>
      <c r="W51" s="88">
        <f t="shared" si="10"/>
        <v>38.747</v>
      </c>
      <c r="X51" s="88">
        <f t="shared" si="10"/>
        <v>29.937999999999999</v>
      </c>
      <c r="Y51" s="88">
        <f t="shared" si="10"/>
        <v>26.765999999999998</v>
      </c>
      <c r="Z51" s="89">
        <f t="shared" si="10"/>
        <v>0</v>
      </c>
      <c r="AA51" s="105">
        <f>SUM(B51:Z51)</f>
        <v>973.28899999999999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R29" sqref="R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-27</v>
      </c>
      <c r="T4" s="18">
        <v>247.5</v>
      </c>
      <c r="U4" s="18">
        <v>171.7</v>
      </c>
      <c r="V4" s="18">
        <v>151.80000000000001</v>
      </c>
      <c r="W4" s="18">
        <v>-24.4</v>
      </c>
      <c r="X4" s="18"/>
      <c r="Y4" s="18"/>
      <c r="Z4" s="19"/>
      <c r="AA4" s="112">
        <f>SUM(B4:Z4)</f>
        <v>519.6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201.06</v>
      </c>
      <c r="C7" s="118">
        <v>216.38</v>
      </c>
      <c r="D7" s="118">
        <v>208.78</v>
      </c>
      <c r="E7" s="118">
        <v>200.06</v>
      </c>
      <c r="F7" s="118">
        <v>211.31</v>
      </c>
      <c r="G7" s="118">
        <v>278.93</v>
      </c>
      <c r="H7" s="118">
        <v>342.88</v>
      </c>
      <c r="I7" s="118">
        <v>362.23</v>
      </c>
      <c r="J7" s="118">
        <v>272.39999999999998</v>
      </c>
      <c r="K7" s="118">
        <v>214.71</v>
      </c>
      <c r="L7" s="118">
        <v>205.55</v>
      </c>
      <c r="M7" s="118">
        <v>204.04</v>
      </c>
      <c r="N7" s="118">
        <v>204.46</v>
      </c>
      <c r="O7" s="118">
        <v>204.15</v>
      </c>
      <c r="P7" s="118">
        <v>222</v>
      </c>
      <c r="Q7" s="118">
        <v>311.42</v>
      </c>
      <c r="R7" s="118">
        <v>344.47</v>
      </c>
      <c r="S7" s="118">
        <v>390</v>
      </c>
      <c r="T7" s="118">
        <v>434</v>
      </c>
      <c r="U7" s="118">
        <v>405.05</v>
      </c>
      <c r="V7" s="118">
        <v>390</v>
      </c>
      <c r="W7" s="118">
        <v>367.62</v>
      </c>
      <c r="X7" s="118">
        <v>338.88</v>
      </c>
      <c r="Y7" s="118">
        <v>286.16000000000003</v>
      </c>
      <c r="Z7" s="119"/>
      <c r="AA7" s="120">
        <f>IF(SUM(B7:Z7)&lt;&gt;0,AVERAGEIF(B7:Z7,"&lt;&gt;"""),"")</f>
        <v>284.02250000000004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27</v>
      </c>
      <c r="T15" s="134"/>
      <c r="U15" s="134"/>
      <c r="V15" s="134"/>
      <c r="W15" s="134">
        <v>24.4</v>
      </c>
      <c r="X15" s="134"/>
      <c r="Y15" s="134"/>
      <c r="Z15" s="132"/>
      <c r="AA15" s="133">
        <f t="shared" si="0"/>
        <v>51.4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27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24.4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51.4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>
        <v>247.5</v>
      </c>
      <c r="U23" s="134">
        <v>171.7</v>
      </c>
      <c r="V23" s="134">
        <v>151.80000000000001</v>
      </c>
      <c r="W23" s="134"/>
      <c r="X23" s="134"/>
      <c r="Y23" s="134"/>
      <c r="Z23" s="132"/>
      <c r="AA23" s="133">
        <f t="shared" si="2"/>
        <v>571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247.5</v>
      </c>
      <c r="U24" s="136">
        <f t="shared" si="3"/>
        <v>171.7</v>
      </c>
      <c r="V24" s="136">
        <f t="shared" si="3"/>
        <v>151.80000000000001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571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2022-03-02T14:21:55Z</dcterms:created>
  <dcterms:modified xsi:type="dcterms:W3CDTF">2022-03-02T14:21:56Z</dcterms:modified>
</cp:coreProperties>
</file>