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<sst xmlns="http://schemas.openxmlformats.org/spreadsheetml/2006/main" count="117" uniqueCount="53">
  <si>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01/03/2022 16:20:36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</si>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</sst>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6.3760000000000003</c:v>
                </c:pt>
                <c:pt idx="1">
                  <c:v>11.098000000000001</c:v>
                </c:pt>
                <c:pt idx="2">
                  <c:v>144.63200000000001</c:v>
                </c:pt>
                <c:pt idx="3">
                  <c:v>114.6</c:v>
                </c:pt>
                <c:pt idx="6">
                  <c:v>13.098000000000001</c:v>
                </c:pt>
                <c:pt idx="12">
                  <c:v>3.4039999999999999</c:v>
                </c:pt>
                <c:pt idx="13">
                  <c:v>16.881</c:v>
                </c:pt>
                <c:pt idx="14">
                  <c:v>10.654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18.5</c:v>
                </c:pt>
                <c:pt idx="6">
                  <c:v>0</c:v>
                </c:pt>
                <c:pt idx="7">
                  <c:v>0</c:v>
                </c:pt>
                <c:pt idx="8">
                  <c:v>16.899999999999999</c:v>
                </c:pt>
                <c:pt idx="9">
                  <c:v>20.8</c:v>
                </c:pt>
                <c:pt idx="10">
                  <c:v>28.7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</c:v>
                </c:pt>
                <c:pt idx="16">
                  <c:v>0.8</c:v>
                </c:pt>
                <c:pt idx="17">
                  <c:v>0</c:v>
                </c:pt>
                <c:pt idx="18">
                  <c:v>69.2</c:v>
                </c:pt>
                <c:pt idx="19">
                  <c:v>85</c:v>
                </c:pt>
                <c:pt idx="20">
                  <c:v>39.200000000000003</c:v>
                </c:pt>
                <c:pt idx="21">
                  <c:v>25.2</c:v>
                </c:pt>
                <c:pt idx="22">
                  <c:v>25.9</c:v>
                </c:pt>
                <c:pt idx="23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2.1550000000000002</c:v>
                </c:pt>
                <c:pt idx="1">
                  <c:v>1.94</c:v>
                </c:pt>
                <c:pt idx="3">
                  <c:v>9.4710000000000001</c:v>
                </c:pt>
                <c:pt idx="4">
                  <c:v>11.090999999999999</c:v>
                </c:pt>
                <c:pt idx="6">
                  <c:v>0.437</c:v>
                </c:pt>
                <c:pt idx="7">
                  <c:v>21.252000000000002</c:v>
                </c:pt>
                <c:pt idx="8">
                  <c:v>0.8660000000000001</c:v>
                </c:pt>
                <c:pt idx="9">
                  <c:v>0.60099999999999998</c:v>
                </c:pt>
                <c:pt idx="10">
                  <c:v>2.7570000000000001</c:v>
                </c:pt>
                <c:pt idx="11">
                  <c:v>24.693000000000001</c:v>
                </c:pt>
                <c:pt idx="12">
                  <c:v>18.519999999999996</c:v>
                </c:pt>
                <c:pt idx="13">
                  <c:v>6.331999999999999</c:v>
                </c:pt>
                <c:pt idx="14">
                  <c:v>9.7750000000000004</c:v>
                </c:pt>
                <c:pt idx="15">
                  <c:v>9.4440000000000026</c:v>
                </c:pt>
                <c:pt idx="16">
                  <c:v>4.6679999999999993</c:v>
                </c:pt>
                <c:pt idx="17">
                  <c:v>0.68700000000000006</c:v>
                </c:pt>
                <c:pt idx="18">
                  <c:v>4.3159999999999998</c:v>
                </c:pt>
                <c:pt idx="19">
                  <c:v>2.0990000000000002</c:v>
                </c:pt>
                <c:pt idx="20">
                  <c:v>0.58399999999999996</c:v>
                </c:pt>
                <c:pt idx="23">
                  <c:v>7.1690000000000005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20</c:v>
                </c:pt>
                <c:pt idx="18">
                  <c:v>130</c:v>
                </c:pt>
                <c:pt idx="1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532432"/>
        <c:axId val="416532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8.5309999999999988</c:v>
                </c:pt>
                <c:pt idx="1">
                  <c:v>13.037999999999998</c:v>
                </c:pt>
                <c:pt idx="2">
                  <c:v>144.63200000000003</c:v>
                </c:pt>
                <c:pt idx="3">
                  <c:v>124.071</c:v>
                </c:pt>
                <c:pt idx="4">
                  <c:v>11.091000000000001</c:v>
                </c:pt>
                <c:pt idx="5">
                  <c:v>18.497999999999998</c:v>
                </c:pt>
                <c:pt idx="6">
                  <c:v>14.122</c:v>
                </c:pt>
                <c:pt idx="7">
                  <c:v>21.263999999999999</c:v>
                </c:pt>
                <c:pt idx="8">
                  <c:v>17.744</c:v>
                </c:pt>
                <c:pt idx="9">
                  <c:v>21.378</c:v>
                </c:pt>
                <c:pt idx="10">
                  <c:v>31.452999999999996</c:v>
                </c:pt>
                <c:pt idx="11">
                  <c:v>24.692999999999998</c:v>
                </c:pt>
                <c:pt idx="12">
                  <c:v>21.923999999999999</c:v>
                </c:pt>
                <c:pt idx="13">
                  <c:v>23.213000000000001</c:v>
                </c:pt>
                <c:pt idx="14">
                  <c:v>20.428999999999998</c:v>
                </c:pt>
                <c:pt idx="15">
                  <c:v>16.491</c:v>
                </c:pt>
                <c:pt idx="16">
                  <c:v>5.4960000000000004</c:v>
                </c:pt>
                <c:pt idx="17">
                  <c:v>120.64899999999999</c:v>
                </c:pt>
                <c:pt idx="18">
                  <c:v>306.72699999999998</c:v>
                </c:pt>
                <c:pt idx="19">
                  <c:v>320.70700000000005</c:v>
                </c:pt>
                <c:pt idx="20">
                  <c:v>140.49</c:v>
                </c:pt>
                <c:pt idx="21">
                  <c:v>25.160999999999998</c:v>
                </c:pt>
                <c:pt idx="22">
                  <c:v>25.900000000000002</c:v>
                </c:pt>
                <c:pt idx="23">
                  <c:v>7.6479999999999997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32432"/>
        <c:axId val="416532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</c:v>
                </c:pt>
                <c:pt idx="1">
                  <c:v>203</c:v>
                </c:pt>
                <c:pt idx="2">
                  <c:v>197.99</c:v>
                </c:pt>
                <c:pt idx="3">
                  <c:v>199.43</c:v>
                </c:pt>
                <c:pt idx="4">
                  <c:v>208.99</c:v>
                </c:pt>
                <c:pt idx="5">
                  <c:v>235</c:v>
                </c:pt>
                <c:pt idx="6">
                  <c:v>275.04000000000002</c:v>
                </c:pt>
                <c:pt idx="7">
                  <c:v>317.54000000000002</c:v>
                </c:pt>
                <c:pt idx="8">
                  <c:v>285.63</c:v>
                </c:pt>
                <c:pt idx="9">
                  <c:v>248.01</c:v>
                </c:pt>
                <c:pt idx="10">
                  <c:v>226.89</c:v>
                </c:pt>
                <c:pt idx="11">
                  <c:v>216.25</c:v>
                </c:pt>
                <c:pt idx="12">
                  <c:v>212</c:v>
                </c:pt>
                <c:pt idx="13">
                  <c:v>204.72</c:v>
                </c:pt>
                <c:pt idx="14">
                  <c:v>217.27</c:v>
                </c:pt>
                <c:pt idx="15">
                  <c:v>237.88</c:v>
                </c:pt>
                <c:pt idx="16">
                  <c:v>265</c:v>
                </c:pt>
                <c:pt idx="17">
                  <c:v>314.12</c:v>
                </c:pt>
                <c:pt idx="18">
                  <c:v>385</c:v>
                </c:pt>
                <c:pt idx="19">
                  <c:v>386</c:v>
                </c:pt>
                <c:pt idx="20">
                  <c:v>320</c:v>
                </c:pt>
                <c:pt idx="21">
                  <c:v>278.47000000000003</c:v>
                </c:pt>
                <c:pt idx="22">
                  <c:v>258.27999999999997</c:v>
                </c:pt>
                <c:pt idx="23">
                  <c:v>240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33608"/>
        <c:axId val="416533216"/>
      </c:lineChart>
      <c:catAx>
        <c:axId val="416532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32824"/>
        <c:crosses val="autoZero"/>
        <c:auto val="1"/>
        <c:lblAlgn val="ctr"/>
        <c:lblOffset val="100"/>
        <c:noMultiLvlLbl val="0"/>
      </c:catAx>
      <c:valAx>
        <c:axId val="416532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32432"/>
        <c:crosses val="autoZero"/>
        <c:crossBetween val="between"/>
      </c:valAx>
      <c:valAx>
        <c:axId val="416533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33608"/>
        <c:crosses val="max"/>
        <c:crossBetween val="between"/>
      </c:valAx>
      <c:catAx>
        <c:axId val="416533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533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8.5310000000000006</v>
      </c>
      <c r="C4" s="18">
        <v>13.038</v>
      </c>
      <c r="D4" s="18">
        <v>144.63200000000001</v>
      </c>
      <c r="E4" s="18">
        <v>124.071</v>
      </c>
      <c r="F4" s="18">
        <v>11.090999999999999</v>
      </c>
      <c r="G4" s="18">
        <v>18.5</v>
      </c>
      <c r="H4" s="18">
        <v>14.074000000000002</v>
      </c>
      <c r="I4" s="18">
        <v>21.252000000000002</v>
      </c>
      <c r="J4" s="18">
        <v>17.765999999999998</v>
      </c>
      <c r="K4" s="18">
        <v>21.401</v>
      </c>
      <c r="L4" s="18">
        <v>31.456999999999997</v>
      </c>
      <c r="M4" s="18">
        <v>24.693000000000001</v>
      </c>
      <c r="N4" s="18">
        <v>21.923999999999996</v>
      </c>
      <c r="O4" s="18">
        <v>23.212999999999997</v>
      </c>
      <c r="P4" s="18">
        <v>20.429000000000006</v>
      </c>
      <c r="Q4" s="18">
        <v>16.443999999999999</v>
      </c>
      <c r="R4" s="18">
        <v>5.468</v>
      </c>
      <c r="S4" s="18">
        <v>120.687</v>
      </c>
      <c r="T4" s="18">
        <v>306.767</v>
      </c>
      <c r="U4" s="18">
        <v>320.67700000000002</v>
      </c>
      <c r="V4" s="18">
        <v>140.52800000000002</v>
      </c>
      <c r="W4" s="18">
        <v>25.2</v>
      </c>
      <c r="X4" s="18">
        <v>25.9</v>
      </c>
      <c r="Y4" s="18">
        <v>7.6690000000000005</v>
      </c>
      <c r="Z4" s="19"/>
      <c r="AA4" s="20">
        <f>SUM(B4:Z4)</f>
        <v>1485.4120000000005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</v>
      </c>
      <c r="C7" s="28">
        <v>203</v>
      </c>
      <c r="D7" s="28">
        <v>197.99</v>
      </c>
      <c r="E7" s="28">
        <v>199.43</v>
      </c>
      <c r="F7" s="28">
        <v>208.99</v>
      </c>
      <c r="G7" s="28">
        <v>235</v>
      </c>
      <c r="H7" s="28">
        <v>275.04000000000002</v>
      </c>
      <c r="I7" s="28">
        <v>317.54000000000002</v>
      </c>
      <c r="J7" s="28">
        <v>285.63</v>
      </c>
      <c r="K7" s="28">
        <v>248.01</v>
      </c>
      <c r="L7" s="28">
        <v>226.89</v>
      </c>
      <c r="M7" s="28">
        <v>216.25</v>
      </c>
      <c r="N7" s="28">
        <v>212</v>
      </c>
      <c r="O7" s="28">
        <v>204.72</v>
      </c>
      <c r="P7" s="28">
        <v>217.27</v>
      </c>
      <c r="Q7" s="28">
        <v>237.88</v>
      </c>
      <c r="R7" s="28">
        <v>265</v>
      </c>
      <c r="S7" s="28">
        <v>314.12</v>
      </c>
      <c r="T7" s="28">
        <v>385</v>
      </c>
      <c r="U7" s="28">
        <v>386</v>
      </c>
      <c r="V7" s="28">
        <v>320</v>
      </c>
      <c r="W7" s="28">
        <v>278.47000000000003</v>
      </c>
      <c r="X7" s="28">
        <v>258.27999999999997</v>
      </c>
      <c r="Y7" s="28">
        <v>240</v>
      </c>
      <c r="Z7" s="29"/>
      <c r="AA7" s="30">
        <f>IF(SUM(B7:Z7)&lt;&gt;0,AVERAGEIF(B7:Z7,"&lt;&gt;"""),"")</f>
        <v>256.06291666666669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6.3760000000000003</v>
      </c>
      <c r="C12" s="52">
        <v>11.098000000000001</v>
      </c>
      <c r="D12" s="52">
        <v>144.63200000000001</v>
      </c>
      <c r="E12" s="52">
        <v>114.6</v>
      </c>
      <c r="F12" s="52"/>
      <c r="G12" s="52"/>
      <c r="H12" s="52">
        <v>13.098000000000001</v>
      </c>
      <c r="I12" s="52"/>
      <c r="J12" s="52"/>
      <c r="K12" s="52"/>
      <c r="L12" s="52"/>
      <c r="M12" s="52"/>
      <c r="N12" s="52">
        <v>3.4039999999999999</v>
      </c>
      <c r="O12" s="52">
        <v>16.881</v>
      </c>
      <c r="P12" s="52">
        <v>10.654</v>
      </c>
      <c r="Q12" s="52"/>
      <c r="R12" s="52"/>
      <c r="S12" s="52">
        <v>100</v>
      </c>
      <c r="T12" s="52">
        <v>100</v>
      </c>
      <c r="U12" s="52">
        <v>100</v>
      </c>
      <c r="V12" s="52">
        <v>100</v>
      </c>
      <c r="W12" s="52"/>
      <c r="X12" s="52"/>
      <c r="Y12" s="52"/>
      <c r="Z12" s="53"/>
      <c r="AA12" s="54">
        <f t="shared" si="0"/>
        <v>720.74300000000005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20</v>
      </c>
      <c r="T13" s="52">
        <v>130</v>
      </c>
      <c r="U13" s="52">
        <v>130</v>
      </c>
      <c r="V13" s="52"/>
      <c r="W13" s="52"/>
      <c r="X13" s="52"/>
      <c r="Y13" s="52"/>
      <c r="Z13" s="53"/>
      <c r="AA13" s="54">
        <f t="shared" si="0"/>
        <v>280</v>
      </c>
    </row>
    <row r="14" spans="1:27" ht="24.95" customHeight="1" x14ac:dyDescent="0.2">
      <c r="A14" s="55" t="s">
        <v>10</v>
      </c>
      <c r="B14" s="56">
        <v>2.1550000000000002</v>
      </c>
      <c r="C14" s="57">
        <v>1.94</v>
      </c>
      <c r="D14" s="57"/>
      <c r="E14" s="57">
        <v>9.4710000000000001</v>
      </c>
      <c r="F14" s="57">
        <v>11.090999999999999</v>
      </c>
      <c r="G14" s="57"/>
      <c r="H14" s="57">
        <v>0.437</v>
      </c>
      <c r="I14" s="57">
        <v>21.252000000000002</v>
      </c>
      <c r="J14" s="57">
        <v>0.8660000000000001</v>
      </c>
      <c r="K14" s="57">
        <v>0.60099999999999998</v>
      </c>
      <c r="L14" s="57">
        <v>2.7570000000000001</v>
      </c>
      <c r="M14" s="57">
        <v>24.693000000000001</v>
      </c>
      <c r="N14" s="57">
        <v>18.519999999999996</v>
      </c>
      <c r="O14" s="57">
        <v>6.331999999999999</v>
      </c>
      <c r="P14" s="57">
        <v>9.7750000000000004</v>
      </c>
      <c r="Q14" s="57">
        <v>9.4440000000000026</v>
      </c>
      <c r="R14" s="57">
        <v>4.6679999999999993</v>
      </c>
      <c r="S14" s="57">
        <v>0.68700000000000006</v>
      </c>
      <c r="T14" s="57">
        <v>4.3159999999999998</v>
      </c>
      <c r="U14" s="57">
        <v>2.0990000000000002</v>
      </c>
      <c r="V14" s="57">
        <v>0.58399999999999996</v>
      </c>
      <c r="W14" s="57"/>
      <c r="X14" s="57"/>
      <c r="Y14" s="57">
        <v>7.1690000000000005</v>
      </c>
      <c r="Z14" s="58"/>
      <c r="AA14" s="59">
        <f t="shared" si="0"/>
        <v>138.857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8.5310000000000006</v>
      </c>
      <c r="C16" s="62">
        <f t="shared" ref="C16:Z16" si="1">IF(LEN(C$2)&gt;0,SUM(C10:C15),"")</f>
        <v>13.038</v>
      </c>
      <c r="D16" s="62">
        <f t="shared" si="1"/>
        <v>144.63200000000001</v>
      </c>
      <c r="E16" s="62">
        <f t="shared" si="1"/>
        <v>124.071</v>
      </c>
      <c r="F16" s="62">
        <f t="shared" si="1"/>
        <v>11.090999999999999</v>
      </c>
      <c r="G16" s="62">
        <f t="shared" si="1"/>
        <v>0</v>
      </c>
      <c r="H16" s="62">
        <f t="shared" si="1"/>
        <v>13.535</v>
      </c>
      <c r="I16" s="62">
        <f t="shared" si="1"/>
        <v>21.252000000000002</v>
      </c>
      <c r="J16" s="62">
        <f t="shared" si="1"/>
        <v>0.8660000000000001</v>
      </c>
      <c r="K16" s="62">
        <f t="shared" si="1"/>
        <v>0.60099999999999998</v>
      </c>
      <c r="L16" s="62">
        <f t="shared" si="1"/>
        <v>2.7570000000000001</v>
      </c>
      <c r="M16" s="62">
        <f t="shared" si="1"/>
        <v>24.693000000000001</v>
      </c>
      <c r="N16" s="62">
        <f t="shared" si="1"/>
        <v>21.923999999999996</v>
      </c>
      <c r="O16" s="62">
        <f t="shared" si="1"/>
        <v>23.213000000000001</v>
      </c>
      <c r="P16" s="62">
        <f t="shared" si="1"/>
        <v>20.429000000000002</v>
      </c>
      <c r="Q16" s="62">
        <f t="shared" si="1"/>
        <v>9.4440000000000026</v>
      </c>
      <c r="R16" s="62">
        <f t="shared" si="1"/>
        <v>4.6679999999999993</v>
      </c>
      <c r="S16" s="62">
        <f t="shared" si="1"/>
        <v>120.687</v>
      </c>
      <c r="T16" s="62">
        <f t="shared" si="1"/>
        <v>234.316</v>
      </c>
      <c r="U16" s="62">
        <f t="shared" si="1"/>
        <v>232.09899999999999</v>
      </c>
      <c r="V16" s="62">
        <f t="shared" si="1"/>
        <v>100.584</v>
      </c>
      <c r="W16" s="62">
        <f t="shared" si="1"/>
        <v>0</v>
      </c>
      <c r="X16" s="62">
        <f t="shared" si="1"/>
        <v>0</v>
      </c>
      <c r="Y16" s="62">
        <f t="shared" si="1"/>
        <v>7.1690000000000005</v>
      </c>
      <c r="Z16" s="63" t="str">
        <f t="shared" si="1"/>
        <v/>
      </c>
      <c r="AA16" s="64">
        <f>SUM(AA10:AA15)</f>
        <v>1139.6000000000001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0.53900000000000003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3.2509999999999999</v>
      </c>
      <c r="U21" s="81">
        <v>3.5779999999999998</v>
      </c>
      <c r="V21" s="81">
        <v>0.74399999999999999</v>
      </c>
      <c r="W21" s="81"/>
      <c r="X21" s="81"/>
      <c r="Y21" s="81"/>
      <c r="Z21" s="78"/>
      <c r="AA21" s="79">
        <f t="shared" si="2"/>
        <v>8.1120000000000001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0.53900000000000003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3.2509999999999999</v>
      </c>
      <c r="U25" s="88">
        <f t="shared" si="3"/>
        <v>3.5779999999999998</v>
      </c>
      <c r="V25" s="88">
        <f t="shared" si="3"/>
        <v>0.74399999999999999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8.1120000000000001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8.5310000000000006</v>
      </c>
      <c r="C29" s="77">
        <v>13.038</v>
      </c>
      <c r="D29" s="77">
        <v>144.63200000000001</v>
      </c>
      <c r="E29" s="77">
        <v>124.071</v>
      </c>
      <c r="F29" s="77">
        <v>11.090999999999999</v>
      </c>
      <c r="G29" s="77"/>
      <c r="H29" s="77">
        <v>14.074</v>
      </c>
      <c r="I29" s="77">
        <v>21.251999999999999</v>
      </c>
      <c r="J29" s="77">
        <v>0.86599999999999999</v>
      </c>
      <c r="K29" s="77">
        <v>0.60099999999999998</v>
      </c>
      <c r="L29" s="77">
        <v>2.7570000000000001</v>
      </c>
      <c r="M29" s="77">
        <v>24.693000000000001</v>
      </c>
      <c r="N29" s="77">
        <v>21.923999999999999</v>
      </c>
      <c r="O29" s="77">
        <v>23.213000000000001</v>
      </c>
      <c r="P29" s="77">
        <v>20.428999999999998</v>
      </c>
      <c r="Q29" s="77">
        <v>9.4440000000000008</v>
      </c>
      <c r="R29" s="77">
        <v>4.6680000000000001</v>
      </c>
      <c r="S29" s="77">
        <v>120.687</v>
      </c>
      <c r="T29" s="77">
        <v>237.56700000000001</v>
      </c>
      <c r="U29" s="77">
        <v>235.67699999999999</v>
      </c>
      <c r="V29" s="77">
        <v>101.328</v>
      </c>
      <c r="W29" s="77"/>
      <c r="X29" s="77"/>
      <c r="Y29" s="77">
        <v>7.1689999999999996</v>
      </c>
      <c r="Z29" s="78"/>
      <c r="AA29" s="79">
        <f>SUM(B29:Z29)</f>
        <v>1147.712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8.5310000000000006</v>
      </c>
      <c r="C31" s="62">
        <f t="shared" ref="C31:Z31" si="4">IF(LEN(C$2)&gt;0,SUM(C28:C30),"")</f>
        <v>13.038</v>
      </c>
      <c r="D31" s="62">
        <f t="shared" si="4"/>
        <v>144.63200000000001</v>
      </c>
      <c r="E31" s="62">
        <f t="shared" si="4"/>
        <v>124.071</v>
      </c>
      <c r="F31" s="62">
        <f t="shared" si="4"/>
        <v>11.090999999999999</v>
      </c>
      <c r="G31" s="62">
        <f t="shared" si="4"/>
        <v>0</v>
      </c>
      <c r="H31" s="62">
        <f t="shared" si="4"/>
        <v>14.074</v>
      </c>
      <c r="I31" s="62">
        <f t="shared" si="4"/>
        <v>21.251999999999999</v>
      </c>
      <c r="J31" s="62">
        <f t="shared" si="4"/>
        <v>0.86599999999999999</v>
      </c>
      <c r="K31" s="62">
        <f t="shared" si="4"/>
        <v>0.60099999999999998</v>
      </c>
      <c r="L31" s="62">
        <f t="shared" si="4"/>
        <v>2.7570000000000001</v>
      </c>
      <c r="M31" s="62">
        <f t="shared" si="4"/>
        <v>24.693000000000001</v>
      </c>
      <c r="N31" s="62">
        <f t="shared" si="4"/>
        <v>21.923999999999999</v>
      </c>
      <c r="O31" s="62">
        <f t="shared" si="4"/>
        <v>23.213000000000001</v>
      </c>
      <c r="P31" s="62">
        <f t="shared" si="4"/>
        <v>20.428999999999998</v>
      </c>
      <c r="Q31" s="62">
        <f t="shared" si="4"/>
        <v>9.4440000000000008</v>
      </c>
      <c r="R31" s="62">
        <f t="shared" si="4"/>
        <v>4.6680000000000001</v>
      </c>
      <c r="S31" s="62">
        <f t="shared" si="4"/>
        <v>120.687</v>
      </c>
      <c r="T31" s="62">
        <f t="shared" si="4"/>
        <v>237.56700000000001</v>
      </c>
      <c r="U31" s="62">
        <f t="shared" si="4"/>
        <v>235.67699999999999</v>
      </c>
      <c r="V31" s="62">
        <f t="shared" si="4"/>
        <v>101.328</v>
      </c>
      <c r="W31" s="62">
        <f t="shared" si="4"/>
        <v>0</v>
      </c>
      <c r="X31" s="62">
        <f t="shared" si="4"/>
        <v>0</v>
      </c>
      <c r="Y31" s="62">
        <f t="shared" si="4"/>
        <v>7.1689999999999996</v>
      </c>
      <c r="Z31" s="63" t="str">
        <f t="shared" si="4"/>
        <v/>
      </c>
      <c r="AA31" s="64">
        <f>SUM(AA28:AA30)</f>
        <v>1147.712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18.5</v>
      </c>
      <c r="H38" s="99"/>
      <c r="I38" s="99"/>
      <c r="J38" s="99">
        <v>16.899999999999999</v>
      </c>
      <c r="K38" s="99">
        <v>20.8</v>
      </c>
      <c r="L38" s="99">
        <v>28.7</v>
      </c>
      <c r="M38" s="99"/>
      <c r="N38" s="99"/>
      <c r="O38" s="99"/>
      <c r="P38" s="99"/>
      <c r="Q38" s="99">
        <v>7</v>
      </c>
      <c r="R38" s="99">
        <v>0.8</v>
      </c>
      <c r="S38" s="99"/>
      <c r="T38" s="99">
        <v>69.2</v>
      </c>
      <c r="U38" s="99">
        <v>85</v>
      </c>
      <c r="V38" s="99">
        <v>39.200000000000003</v>
      </c>
      <c r="W38" s="99">
        <v>25.2</v>
      </c>
      <c r="X38" s="99">
        <v>25.9</v>
      </c>
      <c r="Y38" s="99">
        <v>0.5</v>
      </c>
      <c r="Z38" s="100"/>
      <c r="AA38" s="79">
        <f t="shared" si="5"/>
        <v>337.7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18.5</v>
      </c>
      <c r="H39" s="88">
        <f t="shared" si="6"/>
        <v>0</v>
      </c>
      <c r="I39" s="88">
        <f t="shared" si="6"/>
        <v>0</v>
      </c>
      <c r="J39" s="88">
        <f t="shared" si="6"/>
        <v>16.899999999999999</v>
      </c>
      <c r="K39" s="88">
        <f t="shared" si="6"/>
        <v>20.8</v>
      </c>
      <c r="L39" s="88">
        <f t="shared" si="6"/>
        <v>28.7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</v>
      </c>
      <c r="R39" s="88">
        <f t="shared" si="6"/>
        <v>0.8</v>
      </c>
      <c r="S39" s="88">
        <f t="shared" si="6"/>
        <v>0</v>
      </c>
      <c r="T39" s="88">
        <f t="shared" si="6"/>
        <v>69.2</v>
      </c>
      <c r="U39" s="88">
        <f t="shared" si="6"/>
        <v>85</v>
      </c>
      <c r="V39" s="88">
        <f t="shared" si="6"/>
        <v>39.200000000000003</v>
      </c>
      <c r="W39" s="88">
        <f t="shared" si="6"/>
        <v>25.2</v>
      </c>
      <c r="X39" s="88">
        <f t="shared" si="6"/>
        <v>25.9</v>
      </c>
      <c r="Y39" s="88">
        <f t="shared" si="6"/>
        <v>0.5</v>
      </c>
      <c r="Z39" s="89" t="str">
        <f t="shared" si="6"/>
        <v/>
      </c>
      <c r="AA39" s="90">
        <f t="shared" si="5"/>
        <v>337.7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18.5</v>
      </c>
      <c r="H46" s="99"/>
      <c r="I46" s="99"/>
      <c r="J46" s="99">
        <v>16.899999999999999</v>
      </c>
      <c r="K46" s="99">
        <v>20.8</v>
      </c>
      <c r="L46" s="99">
        <v>28.7</v>
      </c>
      <c r="M46" s="99"/>
      <c r="N46" s="99"/>
      <c r="O46" s="99"/>
      <c r="P46" s="99"/>
      <c r="Q46" s="99">
        <v>7</v>
      </c>
      <c r="R46" s="99">
        <v>0.8</v>
      </c>
      <c r="S46" s="99"/>
      <c r="T46" s="99">
        <v>69.2</v>
      </c>
      <c r="U46" s="99">
        <v>85</v>
      </c>
      <c r="V46" s="99">
        <v>39.200000000000003</v>
      </c>
      <c r="W46" s="99">
        <v>25.2</v>
      </c>
      <c r="X46" s="99">
        <v>25.9</v>
      </c>
      <c r="Y46" s="99">
        <v>0.5</v>
      </c>
      <c r="Z46" s="100"/>
      <c r="AA46" s="79">
        <f t="shared" si="7"/>
        <v>337.7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18.5</v>
      </c>
      <c r="H48" s="88">
        <f t="shared" si="8"/>
        <v>0</v>
      </c>
      <c r="I48" s="88">
        <f t="shared" si="8"/>
        <v>0</v>
      </c>
      <c r="J48" s="88">
        <f t="shared" si="8"/>
        <v>16.899999999999999</v>
      </c>
      <c r="K48" s="88">
        <f t="shared" si="8"/>
        <v>20.8</v>
      </c>
      <c r="L48" s="88">
        <f t="shared" si="8"/>
        <v>28.7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</v>
      </c>
      <c r="R48" s="88">
        <f t="shared" si="8"/>
        <v>0.8</v>
      </c>
      <c r="S48" s="88">
        <f t="shared" si="8"/>
        <v>0</v>
      </c>
      <c r="T48" s="88">
        <f t="shared" si="8"/>
        <v>69.2</v>
      </c>
      <c r="U48" s="88">
        <f t="shared" si="8"/>
        <v>85</v>
      </c>
      <c r="V48" s="88">
        <f t="shared" si="8"/>
        <v>39.200000000000003</v>
      </c>
      <c r="W48" s="88">
        <f t="shared" si="8"/>
        <v>25.2</v>
      </c>
      <c r="X48" s="88">
        <f t="shared" si="8"/>
        <v>25.9</v>
      </c>
      <c r="Y48" s="88">
        <f t="shared" si="8"/>
        <v>0.5</v>
      </c>
      <c r="Z48" s="89" t="str">
        <f t="shared" si="8"/>
        <v/>
      </c>
      <c r="AA48" s="90">
        <f t="shared" si="7"/>
        <v>337.7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8.5310000000000006</v>
      </c>
      <c r="C51" s="88">
        <f t="shared" si="10"/>
        <v>13.038</v>
      </c>
      <c r="D51" s="88">
        <f t="shared" si="10"/>
        <v>144.63200000000001</v>
      </c>
      <c r="E51" s="88">
        <f t="shared" si="10"/>
        <v>124.071</v>
      </c>
      <c r="F51" s="88">
        <f t="shared" si="10"/>
        <v>11.090999999999999</v>
      </c>
      <c r="G51" s="88">
        <f t="shared" si="10"/>
        <v>18.5</v>
      </c>
      <c r="H51" s="88">
        <f t="shared" si="10"/>
        <v>14.074</v>
      </c>
      <c r="I51" s="88">
        <f t="shared" si="10"/>
        <v>21.252000000000002</v>
      </c>
      <c r="J51" s="88">
        <f t="shared" si="10"/>
        <v>17.765999999999998</v>
      </c>
      <c r="K51" s="88">
        <f t="shared" si="10"/>
        <v>21.401</v>
      </c>
      <c r="L51" s="88">
        <f t="shared" si="10"/>
        <v>31.457000000000001</v>
      </c>
      <c r="M51" s="88">
        <f t="shared" si="10"/>
        <v>24.693000000000001</v>
      </c>
      <c r="N51" s="88">
        <f t="shared" si="10"/>
        <v>21.923999999999996</v>
      </c>
      <c r="O51" s="88">
        <f t="shared" si="10"/>
        <v>23.213000000000001</v>
      </c>
      <c r="P51" s="88">
        <f t="shared" si="10"/>
        <v>20.429000000000002</v>
      </c>
      <c r="Q51" s="88">
        <f t="shared" si="10"/>
        <v>16.444000000000003</v>
      </c>
      <c r="R51" s="88">
        <f t="shared" si="10"/>
        <v>5.4679999999999991</v>
      </c>
      <c r="S51" s="88">
        <f t="shared" si="10"/>
        <v>120.687</v>
      </c>
      <c r="T51" s="88">
        <f t="shared" si="10"/>
        <v>306.767</v>
      </c>
      <c r="U51" s="88">
        <f t="shared" si="10"/>
        <v>320.67700000000002</v>
      </c>
      <c r="V51" s="88">
        <f t="shared" si="10"/>
        <v>140.52800000000002</v>
      </c>
      <c r="W51" s="88">
        <f t="shared" si="10"/>
        <v>25.2</v>
      </c>
      <c r="X51" s="88">
        <f t="shared" si="10"/>
        <v>25.9</v>
      </c>
      <c r="Y51" s="88">
        <f t="shared" si="10"/>
        <v>7.6690000000000005</v>
      </c>
      <c r="Z51" s="89" t="str">
        <f t="shared" si="10"/>
        <v/>
      </c>
      <c r="AA51" s="105">
        <f>SUM(B51:Z51)</f>
        <v>1485.4120000000005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8.5309999999999988</v>
      </c>
      <c r="C4" s="18">
        <v>13.037999999999998</v>
      </c>
      <c r="D4" s="18">
        <v>144.63200000000003</v>
      </c>
      <c r="E4" s="18">
        <v>124.071</v>
      </c>
      <c r="F4" s="18">
        <v>11.091000000000001</v>
      </c>
      <c r="G4" s="18">
        <v>18.497999999999998</v>
      </c>
      <c r="H4" s="18">
        <v>14.122</v>
      </c>
      <c r="I4" s="18">
        <v>21.263999999999999</v>
      </c>
      <c r="J4" s="18">
        <v>17.744</v>
      </c>
      <c r="K4" s="18">
        <v>21.378</v>
      </c>
      <c r="L4" s="18">
        <v>31.452999999999996</v>
      </c>
      <c r="M4" s="18">
        <v>24.692999999999998</v>
      </c>
      <c r="N4" s="18">
        <v>21.923999999999999</v>
      </c>
      <c r="O4" s="18">
        <v>23.213000000000001</v>
      </c>
      <c r="P4" s="18">
        <v>20.428999999999998</v>
      </c>
      <c r="Q4" s="18">
        <v>16.491</v>
      </c>
      <c r="R4" s="18">
        <v>5.4960000000000004</v>
      </c>
      <c r="S4" s="18">
        <v>120.64899999999999</v>
      </c>
      <c r="T4" s="18">
        <v>306.72699999999998</v>
      </c>
      <c r="U4" s="18">
        <v>320.70700000000005</v>
      </c>
      <c r="V4" s="18">
        <v>140.49</v>
      </c>
      <c r="W4" s="18">
        <v>25.160999999999998</v>
      </c>
      <c r="X4" s="18">
        <v>25.900000000000002</v>
      </c>
      <c r="Y4" s="18">
        <v>7.6479999999999997</v>
      </c>
      <c r="Z4" s="19"/>
      <c r="AA4" s="20">
        <f>SUM(B4:Z4)</f>
        <v>1485.3500000000001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</v>
      </c>
      <c r="C7" s="28">
        <v>203</v>
      </c>
      <c r="D7" s="28">
        <v>197.99</v>
      </c>
      <c r="E7" s="28">
        <v>199.43</v>
      </c>
      <c r="F7" s="28">
        <v>208.99</v>
      </c>
      <c r="G7" s="28">
        <v>235</v>
      </c>
      <c r="H7" s="28">
        <v>275.04000000000002</v>
      </c>
      <c r="I7" s="28">
        <v>317.54000000000002</v>
      </c>
      <c r="J7" s="28">
        <v>285.63</v>
      </c>
      <c r="K7" s="28">
        <v>248.01</v>
      </c>
      <c r="L7" s="28">
        <v>226.89</v>
      </c>
      <c r="M7" s="28">
        <v>216.25</v>
      </c>
      <c r="N7" s="28">
        <v>212</v>
      </c>
      <c r="O7" s="28">
        <v>204.72</v>
      </c>
      <c r="P7" s="28">
        <v>217.27</v>
      </c>
      <c r="Q7" s="28">
        <v>237.88</v>
      </c>
      <c r="R7" s="28">
        <v>265</v>
      </c>
      <c r="S7" s="28">
        <v>314.12</v>
      </c>
      <c r="T7" s="28">
        <v>385</v>
      </c>
      <c r="U7" s="28">
        <v>386</v>
      </c>
      <c r="V7" s="28">
        <v>320</v>
      </c>
      <c r="W7" s="28">
        <v>278.47000000000003</v>
      </c>
      <c r="X7" s="28">
        <v>258.27999999999997</v>
      </c>
      <c r="Y7" s="28">
        <v>240</v>
      </c>
      <c r="Z7" s="29"/>
      <c r="AA7" s="30">
        <f>IF(SUM(B7:Z7)&lt;&gt;0,AVERAGEIF(B7:Z7,"&lt;&gt;"""),"")</f>
        <v>256.06291666666669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283.32400000000001</v>
      </c>
      <c r="U13" s="52">
        <v>298.47000000000003</v>
      </c>
      <c r="V13" s="52">
        <v>129.12100000000001</v>
      </c>
      <c r="W13" s="52"/>
      <c r="X13" s="52"/>
      <c r="Y13" s="52"/>
      <c r="Z13" s="53"/>
      <c r="AA13" s="54">
        <f t="shared" si="0"/>
        <v>710.91500000000008</v>
      </c>
    </row>
    <row r="14" spans="1:27" ht="24.95" customHeight="1" x14ac:dyDescent="0.2">
      <c r="A14" s="55" t="s">
        <v>10</v>
      </c>
      <c r="B14" s="56"/>
      <c r="C14" s="57">
        <v>2.569</v>
      </c>
      <c r="D14" s="57">
        <v>9.0399999999999991</v>
      </c>
      <c r="E14" s="57"/>
      <c r="F14" s="57"/>
      <c r="G14" s="57">
        <v>6.5949999999999998</v>
      </c>
      <c r="H14" s="57">
        <v>2.298</v>
      </c>
      <c r="I14" s="57"/>
      <c r="J14" s="57">
        <v>1.06</v>
      </c>
      <c r="K14" s="57">
        <v>0.30599999999999999</v>
      </c>
      <c r="L14" s="57"/>
      <c r="M14" s="57"/>
      <c r="N14" s="57"/>
      <c r="O14" s="57"/>
      <c r="P14" s="57"/>
      <c r="Q14" s="57"/>
      <c r="R14" s="57">
        <v>0.64100000000000001</v>
      </c>
      <c r="S14" s="57">
        <v>3.218</v>
      </c>
      <c r="T14" s="57">
        <v>1.0249999999999999</v>
      </c>
      <c r="U14" s="57"/>
      <c r="V14" s="57">
        <v>6.5520000000000005</v>
      </c>
      <c r="W14" s="57">
        <v>22.204000000000001</v>
      </c>
      <c r="X14" s="57">
        <v>20.041</v>
      </c>
      <c r="Y14" s="57"/>
      <c r="Z14" s="58"/>
      <c r="AA14" s="59">
        <f t="shared" si="0"/>
        <v>75.548999999999992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2.569</v>
      </c>
      <c r="D16" s="62">
        <f t="shared" si="1"/>
        <v>9.0399999999999991</v>
      </c>
      <c r="E16" s="62">
        <f t="shared" si="1"/>
        <v>0</v>
      </c>
      <c r="F16" s="62">
        <f t="shared" si="1"/>
        <v>0</v>
      </c>
      <c r="G16" s="62">
        <f t="shared" si="1"/>
        <v>6.5949999999999998</v>
      </c>
      <c r="H16" s="62">
        <f t="shared" si="1"/>
        <v>2.298</v>
      </c>
      <c r="I16" s="62">
        <f t="shared" si="1"/>
        <v>0</v>
      </c>
      <c r="J16" s="62">
        <f t="shared" si="1"/>
        <v>1.06</v>
      </c>
      <c r="K16" s="62">
        <f t="shared" si="1"/>
        <v>0.30599999999999999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0.64100000000000001</v>
      </c>
      <c r="S16" s="62">
        <f t="shared" si="1"/>
        <v>3.218</v>
      </c>
      <c r="T16" s="62">
        <f t="shared" si="1"/>
        <v>284.34899999999999</v>
      </c>
      <c r="U16" s="62">
        <f t="shared" si="1"/>
        <v>298.47000000000003</v>
      </c>
      <c r="V16" s="62">
        <f t="shared" si="1"/>
        <v>135.673</v>
      </c>
      <c r="W16" s="62">
        <f t="shared" si="1"/>
        <v>22.204000000000001</v>
      </c>
      <c r="X16" s="62">
        <f t="shared" si="1"/>
        <v>20.041</v>
      </c>
      <c r="Y16" s="62">
        <f t="shared" si="1"/>
        <v>0</v>
      </c>
      <c r="Z16" s="63" t="str">
        <f t="shared" si="1"/>
        <v/>
      </c>
      <c r="AA16" s="64">
        <f>SUM(AA10:AA15)</f>
        <v>786.46400000000006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6.2149999999999999</v>
      </c>
      <c r="U20" s="77">
        <v>6.1529999999999996</v>
      </c>
      <c r="V20" s="77"/>
      <c r="W20" s="77"/>
      <c r="X20" s="77"/>
      <c r="Y20" s="77"/>
      <c r="Z20" s="78"/>
      <c r="AA20" s="79">
        <f t="shared" si="2"/>
        <v>12.367999999999999</v>
      </c>
    </row>
    <row r="21" spans="1:27" ht="24.95" customHeight="1" x14ac:dyDescent="0.2">
      <c r="A21" s="75" t="s">
        <v>16</v>
      </c>
      <c r="B21" s="80">
        <v>8.5309999999999988</v>
      </c>
      <c r="C21" s="81">
        <v>10.468999999999999</v>
      </c>
      <c r="D21" s="81">
        <v>10.591999999999999</v>
      </c>
      <c r="E21" s="81">
        <v>9.4709999999999983</v>
      </c>
      <c r="F21" s="81">
        <v>11.091000000000001</v>
      </c>
      <c r="G21" s="81">
        <v>11.903</v>
      </c>
      <c r="H21" s="81">
        <v>1.224</v>
      </c>
      <c r="I21" s="81">
        <v>5.2639999999999993</v>
      </c>
      <c r="J21" s="81">
        <v>16.684000000000001</v>
      </c>
      <c r="K21" s="81">
        <v>21.071999999999996</v>
      </c>
      <c r="L21" s="81">
        <v>31.452999999999996</v>
      </c>
      <c r="M21" s="81">
        <v>24.692999999999998</v>
      </c>
      <c r="N21" s="81">
        <v>21.923999999999999</v>
      </c>
      <c r="O21" s="81">
        <v>23.213000000000001</v>
      </c>
      <c r="P21" s="81">
        <v>20.428999999999998</v>
      </c>
      <c r="Q21" s="81">
        <v>16.491</v>
      </c>
      <c r="R21" s="81">
        <v>4.8550000000000004</v>
      </c>
      <c r="S21" s="81">
        <v>7.3310000000000004</v>
      </c>
      <c r="T21" s="81">
        <v>16.163</v>
      </c>
      <c r="U21" s="81">
        <v>16.084</v>
      </c>
      <c r="V21" s="81">
        <v>4.8170000000000011</v>
      </c>
      <c r="W21" s="81">
        <v>2.9569999999999999</v>
      </c>
      <c r="X21" s="81">
        <v>5.859</v>
      </c>
      <c r="Y21" s="81">
        <v>7.6479999999999997</v>
      </c>
      <c r="Z21" s="78"/>
      <c r="AA21" s="79">
        <f t="shared" si="2"/>
        <v>310.21800000000002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114.6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239.6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8.5309999999999988</v>
      </c>
      <c r="C25" s="88">
        <f t="shared" si="3"/>
        <v>10.468999999999999</v>
      </c>
      <c r="D25" s="88">
        <f t="shared" si="3"/>
        <v>135.59199999999998</v>
      </c>
      <c r="E25" s="88">
        <f t="shared" si="3"/>
        <v>124.071</v>
      </c>
      <c r="F25" s="88">
        <f t="shared" si="3"/>
        <v>11.091000000000001</v>
      </c>
      <c r="G25" s="88">
        <f t="shared" si="3"/>
        <v>11.903</v>
      </c>
      <c r="H25" s="88">
        <f t="shared" si="3"/>
        <v>1.224</v>
      </c>
      <c r="I25" s="88">
        <f t="shared" si="3"/>
        <v>5.2639999999999993</v>
      </c>
      <c r="J25" s="88">
        <f t="shared" si="3"/>
        <v>16.684000000000001</v>
      </c>
      <c r="K25" s="88">
        <f t="shared" si="3"/>
        <v>21.071999999999996</v>
      </c>
      <c r="L25" s="88">
        <f t="shared" si="3"/>
        <v>31.452999999999996</v>
      </c>
      <c r="M25" s="88">
        <f t="shared" si="3"/>
        <v>24.692999999999998</v>
      </c>
      <c r="N25" s="88">
        <f t="shared" si="3"/>
        <v>21.923999999999999</v>
      </c>
      <c r="O25" s="88">
        <f t="shared" si="3"/>
        <v>23.213000000000001</v>
      </c>
      <c r="P25" s="88">
        <f t="shared" si="3"/>
        <v>20.428999999999998</v>
      </c>
      <c r="Q25" s="88">
        <f t="shared" si="3"/>
        <v>16.491</v>
      </c>
      <c r="R25" s="88">
        <f t="shared" si="3"/>
        <v>4.8550000000000004</v>
      </c>
      <c r="S25" s="88">
        <f t="shared" si="3"/>
        <v>7.3310000000000004</v>
      </c>
      <c r="T25" s="88">
        <f t="shared" si="3"/>
        <v>22.378</v>
      </c>
      <c r="U25" s="88">
        <f t="shared" si="3"/>
        <v>22.236999999999998</v>
      </c>
      <c r="V25" s="88">
        <f t="shared" si="3"/>
        <v>4.8170000000000011</v>
      </c>
      <c r="W25" s="88">
        <f t="shared" si="3"/>
        <v>2.9569999999999999</v>
      </c>
      <c r="X25" s="88">
        <f t="shared" si="3"/>
        <v>5.859</v>
      </c>
      <c r="Y25" s="88">
        <f t="shared" si="3"/>
        <v>7.6479999999999997</v>
      </c>
      <c r="Z25" s="89">
        <f t="shared" si="3"/>
        <v>0</v>
      </c>
      <c r="AA25" s="90">
        <f t="shared" si="3"/>
        <v>562.18600000000004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8.5310000000000006</v>
      </c>
      <c r="C29" s="77">
        <v>13.038</v>
      </c>
      <c r="D29" s="77">
        <v>144.63200000000001</v>
      </c>
      <c r="E29" s="77">
        <v>124.071</v>
      </c>
      <c r="F29" s="77">
        <v>11.090999999999999</v>
      </c>
      <c r="G29" s="77">
        <v>18.498000000000001</v>
      </c>
      <c r="H29" s="77">
        <v>3.5219999999999998</v>
      </c>
      <c r="I29" s="77">
        <v>5.2640000000000002</v>
      </c>
      <c r="J29" s="77">
        <v>17.744</v>
      </c>
      <c r="K29" s="77">
        <v>21.378</v>
      </c>
      <c r="L29" s="77">
        <v>31.452999999999999</v>
      </c>
      <c r="M29" s="77">
        <v>24.693000000000001</v>
      </c>
      <c r="N29" s="77">
        <v>21.923999999999999</v>
      </c>
      <c r="O29" s="77">
        <v>23.213000000000001</v>
      </c>
      <c r="P29" s="77">
        <v>20.428999999999998</v>
      </c>
      <c r="Q29" s="77">
        <v>16.491</v>
      </c>
      <c r="R29" s="77">
        <v>5.4960000000000004</v>
      </c>
      <c r="S29" s="77">
        <v>10.548999999999999</v>
      </c>
      <c r="T29" s="77">
        <v>306.72699999999998</v>
      </c>
      <c r="U29" s="77">
        <v>320.70699999999999</v>
      </c>
      <c r="V29" s="77">
        <v>140.49</v>
      </c>
      <c r="W29" s="77">
        <v>25.161000000000001</v>
      </c>
      <c r="X29" s="77">
        <v>25.9</v>
      </c>
      <c r="Y29" s="77">
        <v>7.6479999999999997</v>
      </c>
      <c r="Z29" s="78"/>
      <c r="AA29" s="79">
        <f>SUM(B29:Z29)</f>
        <v>1348.65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8.5310000000000006</v>
      </c>
      <c r="C31" s="62">
        <f t="shared" si="4"/>
        <v>13.038</v>
      </c>
      <c r="D31" s="62">
        <f t="shared" si="4"/>
        <v>144.63200000000001</v>
      </c>
      <c r="E31" s="62">
        <f t="shared" si="4"/>
        <v>124.071</v>
      </c>
      <c r="F31" s="62">
        <f t="shared" si="4"/>
        <v>11.090999999999999</v>
      </c>
      <c r="G31" s="62">
        <f t="shared" si="4"/>
        <v>18.498000000000001</v>
      </c>
      <c r="H31" s="62">
        <f t="shared" si="4"/>
        <v>3.5219999999999998</v>
      </c>
      <c r="I31" s="62">
        <f t="shared" si="4"/>
        <v>5.2640000000000002</v>
      </c>
      <c r="J31" s="62">
        <f t="shared" si="4"/>
        <v>17.744</v>
      </c>
      <c r="K31" s="62">
        <f t="shared" si="4"/>
        <v>21.378</v>
      </c>
      <c r="L31" s="62">
        <f t="shared" si="4"/>
        <v>31.452999999999999</v>
      </c>
      <c r="M31" s="62">
        <f t="shared" si="4"/>
        <v>24.693000000000001</v>
      </c>
      <c r="N31" s="62">
        <f t="shared" si="4"/>
        <v>21.923999999999999</v>
      </c>
      <c r="O31" s="62">
        <f t="shared" si="4"/>
        <v>23.213000000000001</v>
      </c>
      <c r="P31" s="62">
        <f t="shared" si="4"/>
        <v>20.428999999999998</v>
      </c>
      <c r="Q31" s="62">
        <f t="shared" si="4"/>
        <v>16.491</v>
      </c>
      <c r="R31" s="62">
        <f t="shared" si="4"/>
        <v>5.4960000000000004</v>
      </c>
      <c r="S31" s="62">
        <f t="shared" si="4"/>
        <v>10.548999999999999</v>
      </c>
      <c r="T31" s="62">
        <f t="shared" si="4"/>
        <v>306.72699999999998</v>
      </c>
      <c r="U31" s="62">
        <f t="shared" si="4"/>
        <v>320.70699999999999</v>
      </c>
      <c r="V31" s="62">
        <f t="shared" si="4"/>
        <v>140.49</v>
      </c>
      <c r="W31" s="62">
        <f t="shared" si="4"/>
        <v>25.161000000000001</v>
      </c>
      <c r="X31" s="62">
        <f t="shared" si="4"/>
        <v>25.9</v>
      </c>
      <c r="Y31" s="62">
        <f t="shared" si="4"/>
        <v>7.6479999999999997</v>
      </c>
      <c r="Z31" s="63">
        <f t="shared" si="4"/>
        <v>0</v>
      </c>
      <c r="AA31" s="64">
        <f t="shared" si="4"/>
        <v>1348.65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10.6</v>
      </c>
      <c r="I38" s="99">
        <v>16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110.1</v>
      </c>
      <c r="T38" s="99"/>
      <c r="U38" s="99"/>
      <c r="V38" s="99"/>
      <c r="W38" s="99"/>
      <c r="X38" s="99"/>
      <c r="Y38" s="99"/>
      <c r="Z38" s="100"/>
      <c r="AA38" s="79">
        <f t="shared" si="5"/>
        <v>136.69999999999999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10.6</v>
      </c>
      <c r="I39" s="88">
        <f t="shared" si="6"/>
        <v>16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110.1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136.69999999999999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10.6</v>
      </c>
      <c r="I46" s="99">
        <v>16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110.1</v>
      </c>
      <c r="T46" s="99"/>
      <c r="U46" s="99"/>
      <c r="V46" s="99"/>
      <c r="W46" s="99"/>
      <c r="X46" s="99"/>
      <c r="Y46" s="99"/>
      <c r="Z46" s="100"/>
      <c r="AA46" s="79">
        <f t="shared" si="7"/>
        <v>136.69999999999999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10.6</v>
      </c>
      <c r="I48" s="88">
        <f t="shared" si="8"/>
        <v>16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110.1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136.69999999999999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8.5309999999999988</v>
      </c>
      <c r="C51" s="88">
        <f t="shared" si="10"/>
        <v>13.038</v>
      </c>
      <c r="D51" s="88">
        <f t="shared" si="10"/>
        <v>144.63199999999998</v>
      </c>
      <c r="E51" s="88">
        <f t="shared" si="10"/>
        <v>124.071</v>
      </c>
      <c r="F51" s="88">
        <f t="shared" si="10"/>
        <v>11.091000000000001</v>
      </c>
      <c r="G51" s="88">
        <f t="shared" si="10"/>
        <v>18.498000000000001</v>
      </c>
      <c r="H51" s="88">
        <f t="shared" si="10"/>
        <v>14.122</v>
      </c>
      <c r="I51" s="88">
        <f t="shared" si="10"/>
        <v>21.263999999999999</v>
      </c>
      <c r="J51" s="88">
        <f t="shared" si="10"/>
        <v>17.744</v>
      </c>
      <c r="K51" s="88">
        <f t="shared" si="10"/>
        <v>21.377999999999997</v>
      </c>
      <c r="L51" s="88">
        <f t="shared" si="10"/>
        <v>31.452999999999996</v>
      </c>
      <c r="M51" s="88">
        <f t="shared" si="10"/>
        <v>24.692999999999998</v>
      </c>
      <c r="N51" s="88">
        <f t="shared" si="10"/>
        <v>21.923999999999999</v>
      </c>
      <c r="O51" s="88">
        <f t="shared" si="10"/>
        <v>23.213000000000001</v>
      </c>
      <c r="P51" s="88">
        <f t="shared" si="10"/>
        <v>20.428999999999998</v>
      </c>
      <c r="Q51" s="88">
        <f t="shared" si="10"/>
        <v>16.491</v>
      </c>
      <c r="R51" s="88">
        <f t="shared" si="10"/>
        <v>5.4960000000000004</v>
      </c>
      <c r="S51" s="88">
        <f t="shared" si="10"/>
        <v>120.649</v>
      </c>
      <c r="T51" s="88">
        <f t="shared" si="10"/>
        <v>306.72699999999998</v>
      </c>
      <c r="U51" s="88">
        <f t="shared" si="10"/>
        <v>320.70700000000005</v>
      </c>
      <c r="V51" s="88">
        <f t="shared" si="10"/>
        <v>140.49</v>
      </c>
      <c r="W51" s="88">
        <f t="shared" si="10"/>
        <v>25.161000000000001</v>
      </c>
      <c r="X51" s="88">
        <f t="shared" si="10"/>
        <v>25.9</v>
      </c>
      <c r="Y51" s="88">
        <f t="shared" si="10"/>
        <v>7.6479999999999997</v>
      </c>
      <c r="Z51" s="89">
        <f t="shared" si="10"/>
        <v>0</v>
      </c>
      <c r="AA51" s="105">
        <f>SUM(B51:Z51)</f>
        <v>1485.35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-18.5</v>
      </c>
      <c r="H4" s="18">
        <v>10.6</v>
      </c>
      <c r="I4" s="18">
        <v>16</v>
      </c>
      <c r="J4" s="18">
        <v>-16.899999999999999</v>
      </c>
      <c r="K4" s="18">
        <v>-20.8</v>
      </c>
      <c r="L4" s="18">
        <v>-28.7</v>
      </c>
      <c r="M4" s="18"/>
      <c r="N4" s="18"/>
      <c r="O4" s="18"/>
      <c r="P4" s="18"/>
      <c r="Q4" s="18">
        <v>-7</v>
      </c>
      <c r="R4" s="18">
        <v>-0.8</v>
      </c>
      <c r="S4" s="18">
        <v>110.1</v>
      </c>
      <c r="T4" s="18">
        <v>-69.2</v>
      </c>
      <c r="U4" s="18">
        <v>-85</v>
      </c>
      <c r="V4" s="18">
        <v>-39.200000000000003</v>
      </c>
      <c r="W4" s="18">
        <v>-25.2</v>
      </c>
      <c r="X4" s="18">
        <v>-25.9</v>
      </c>
      <c r="Y4" s="18">
        <v>-0.5</v>
      </c>
      <c r="Z4" s="19"/>
      <c r="AA4" s="112">
        <f>SUM(B4:Z4)</f>
        <v>-201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</v>
      </c>
      <c r="C7" s="118">
        <v>203</v>
      </c>
      <c r="D7" s="118">
        <v>197.99</v>
      </c>
      <c r="E7" s="118">
        <v>199.43</v>
      </c>
      <c r="F7" s="118">
        <v>208.99</v>
      </c>
      <c r="G7" s="118">
        <v>235</v>
      </c>
      <c r="H7" s="118">
        <v>275.04000000000002</v>
      </c>
      <c r="I7" s="118">
        <v>317.54000000000002</v>
      </c>
      <c r="J7" s="118">
        <v>285.63</v>
      </c>
      <c r="K7" s="118">
        <v>248.01</v>
      </c>
      <c r="L7" s="118">
        <v>226.89</v>
      </c>
      <c r="M7" s="118">
        <v>216.25</v>
      </c>
      <c r="N7" s="118">
        <v>212</v>
      </c>
      <c r="O7" s="118">
        <v>204.72</v>
      </c>
      <c r="P7" s="118">
        <v>217.27</v>
      </c>
      <c r="Q7" s="118">
        <v>237.88</v>
      </c>
      <c r="R7" s="118">
        <v>265</v>
      </c>
      <c r="S7" s="118">
        <v>314.12</v>
      </c>
      <c r="T7" s="118">
        <v>385</v>
      </c>
      <c r="U7" s="118">
        <v>386</v>
      </c>
      <c r="V7" s="118">
        <v>320</v>
      </c>
      <c r="W7" s="118">
        <v>278.47000000000003</v>
      </c>
      <c r="X7" s="118">
        <v>258.27999999999997</v>
      </c>
      <c r="Y7" s="118">
        <v>240</v>
      </c>
      <c r="Z7" s="119"/>
      <c r="AA7" s="120">
        <f>IF(SUM(B7:Z7)&lt;&gt;0,AVERAGEIF(B7:Z7,"&lt;&gt;"""),"")</f>
        <v>256.06291666666669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18.5</v>
      </c>
      <c r="H15" s="134"/>
      <c r="I15" s="134"/>
      <c r="J15" s="134">
        <v>16.899999999999999</v>
      </c>
      <c r="K15" s="134">
        <v>20.8</v>
      </c>
      <c r="L15" s="134">
        <v>28.7</v>
      </c>
      <c r="M15" s="134"/>
      <c r="N15" s="134"/>
      <c r="O15" s="134"/>
      <c r="P15" s="134"/>
      <c r="Q15" s="134">
        <v>7</v>
      </c>
      <c r="R15" s="134">
        <v>0.8</v>
      </c>
      <c r="S15" s="134"/>
      <c r="T15" s="134">
        <v>69.2</v>
      </c>
      <c r="U15" s="134">
        <v>85</v>
      </c>
      <c r="V15" s="134">
        <v>39.200000000000003</v>
      </c>
      <c r="W15" s="134">
        <v>25.2</v>
      </c>
      <c r="X15" s="134">
        <v>25.9</v>
      </c>
      <c r="Y15" s="134">
        <v>0.5</v>
      </c>
      <c r="Z15" s="132"/>
      <c r="AA15" s="133">
        <f t="shared" si="0"/>
        <v>337.7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18.5</v>
      </c>
      <c r="H16" s="136">
        <f t="shared" si="1"/>
        <v>0</v>
      </c>
      <c r="I16" s="136">
        <f t="shared" si="1"/>
        <v>0</v>
      </c>
      <c r="J16" s="136">
        <f t="shared" si="1"/>
        <v>16.899999999999999</v>
      </c>
      <c r="K16" s="136">
        <f t="shared" si="1"/>
        <v>20.8</v>
      </c>
      <c r="L16" s="136">
        <f t="shared" si="1"/>
        <v>28.7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7</v>
      </c>
      <c r="R16" s="136">
        <f t="shared" si="1"/>
        <v>0.8</v>
      </c>
      <c r="S16" s="136">
        <f t="shared" si="1"/>
        <v>0</v>
      </c>
      <c r="T16" s="136">
        <f t="shared" si="1"/>
        <v>69.2</v>
      </c>
      <c r="U16" s="136">
        <f t="shared" si="1"/>
        <v>85</v>
      </c>
      <c r="V16" s="136">
        <f t="shared" si="1"/>
        <v>39.200000000000003</v>
      </c>
      <c r="W16" s="136">
        <f t="shared" si="1"/>
        <v>25.2</v>
      </c>
      <c r="X16" s="136">
        <f t="shared" si="1"/>
        <v>25.9</v>
      </c>
      <c r="Y16" s="136">
        <f t="shared" si="1"/>
        <v>0.5</v>
      </c>
      <c r="Z16" s="137" t="str">
        <f t="shared" si="1"/>
        <v/>
      </c>
      <c r="AA16" s="90">
        <f t="shared" si="0"/>
        <v>337.7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10.6</v>
      </c>
      <c r="I23" s="134">
        <v>16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110.1</v>
      </c>
      <c r="T23" s="134"/>
      <c r="U23" s="134"/>
      <c r="V23" s="134"/>
      <c r="W23" s="134"/>
      <c r="X23" s="134"/>
      <c r="Y23" s="134"/>
      <c r="Z23" s="132"/>
      <c r="AA23" s="133">
        <f t="shared" si="2"/>
        <v>136.69999999999999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10.6</v>
      </c>
      <c r="I24" s="136">
        <f t="shared" si="3"/>
        <v>16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110.1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136.69999999999999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2022-03-01T14:20:36Z</dcterms:created>
  <dcterms:modified xsi:type="dcterms:W3CDTF">2022-03-01T14:20:37Z</dcterms:modified>
</cp:coreProperties>
</file>