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<sst xmlns="http://schemas.openxmlformats.org/spreadsheetml/2006/main" count="117" uniqueCount="53">
  <si>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28/02/2022 16:19:41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</si>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</sst>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27.78</c:v>
                </c:pt>
                <c:pt idx="1">
                  <c:v>10.9</c:v>
                </c:pt>
                <c:pt idx="2">
                  <c:v>34.374000000000002</c:v>
                </c:pt>
                <c:pt idx="3">
                  <c:v>19</c:v>
                </c:pt>
                <c:pt idx="4">
                  <c:v>10.115</c:v>
                </c:pt>
                <c:pt idx="5">
                  <c:v>34.709000000000003</c:v>
                </c:pt>
                <c:pt idx="9">
                  <c:v>1.4319999999999999</c:v>
                </c:pt>
                <c:pt idx="10">
                  <c:v>68.718999999999994</c:v>
                </c:pt>
                <c:pt idx="11">
                  <c:v>118.40900000000001</c:v>
                </c:pt>
                <c:pt idx="12">
                  <c:v>35.076999999999998</c:v>
                </c:pt>
                <c:pt idx="13">
                  <c:v>23.141999999999999</c:v>
                </c:pt>
                <c:pt idx="14">
                  <c:v>15</c:v>
                </c:pt>
                <c:pt idx="23">
                  <c:v>24.942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32.9</c:v>
                </c:pt>
                <c:pt idx="7">
                  <c:v>31.7</c:v>
                </c:pt>
                <c:pt idx="8">
                  <c:v>4.8</c:v>
                </c:pt>
                <c:pt idx="9">
                  <c:v>25.1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13.3</c:v>
                </c:pt>
                <c:pt idx="21">
                  <c:v>7.4</c:v>
                </c:pt>
                <c:pt idx="22">
                  <c:v>143.9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1.8399999999999999</c:v>
                </c:pt>
                <c:pt idx="1">
                  <c:v>1.8140000000000001</c:v>
                </c:pt>
                <c:pt idx="4">
                  <c:v>1.508</c:v>
                </c:pt>
                <c:pt idx="5">
                  <c:v>2.0449999999999999</c:v>
                </c:pt>
                <c:pt idx="6">
                  <c:v>1E-3</c:v>
                </c:pt>
                <c:pt idx="8">
                  <c:v>13.968999999999999</c:v>
                </c:pt>
                <c:pt idx="9">
                  <c:v>0.308</c:v>
                </c:pt>
                <c:pt idx="10">
                  <c:v>41.117000000000004</c:v>
                </c:pt>
                <c:pt idx="11">
                  <c:v>39.756999999999998</c:v>
                </c:pt>
                <c:pt idx="12">
                  <c:v>3.7010000000000001</c:v>
                </c:pt>
                <c:pt idx="13">
                  <c:v>0.38200000000000001</c:v>
                </c:pt>
                <c:pt idx="14">
                  <c:v>3.0429999999999997</c:v>
                </c:pt>
                <c:pt idx="15">
                  <c:v>12.686</c:v>
                </c:pt>
                <c:pt idx="16">
                  <c:v>15.91</c:v>
                </c:pt>
                <c:pt idx="17">
                  <c:v>14.617000000000003</c:v>
                </c:pt>
                <c:pt idx="19">
                  <c:v>8.4010000000000016</c:v>
                </c:pt>
                <c:pt idx="21">
                  <c:v>1.5819999999999999</c:v>
                </c:pt>
                <c:pt idx="23">
                  <c:v>1.3819999999999999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18.484000000000002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4956152"/>
        <c:axId val="474956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29.62</c:v>
                </c:pt>
                <c:pt idx="1">
                  <c:v>12.713999999999999</c:v>
                </c:pt>
                <c:pt idx="2">
                  <c:v>34.374000000000002</c:v>
                </c:pt>
                <c:pt idx="3">
                  <c:v>19</c:v>
                </c:pt>
                <c:pt idx="4">
                  <c:v>11.622999999999999</c:v>
                </c:pt>
                <c:pt idx="5">
                  <c:v>36.764000000000003</c:v>
                </c:pt>
                <c:pt idx="6">
                  <c:v>32.923000000000002</c:v>
                </c:pt>
                <c:pt idx="7">
                  <c:v>31.701000000000004</c:v>
                </c:pt>
                <c:pt idx="8">
                  <c:v>18.776000000000003</c:v>
                </c:pt>
                <c:pt idx="9">
                  <c:v>26.858000000000004</c:v>
                </c:pt>
                <c:pt idx="10">
                  <c:v>109.867</c:v>
                </c:pt>
                <c:pt idx="11">
                  <c:v>158.12200000000001</c:v>
                </c:pt>
                <c:pt idx="12">
                  <c:v>38.817999999999998</c:v>
                </c:pt>
                <c:pt idx="13">
                  <c:v>23.523999999999997</c:v>
                </c:pt>
                <c:pt idx="14">
                  <c:v>18.042999999999999</c:v>
                </c:pt>
                <c:pt idx="15">
                  <c:v>12.686</c:v>
                </c:pt>
                <c:pt idx="16">
                  <c:v>15.91</c:v>
                </c:pt>
                <c:pt idx="17">
                  <c:v>14.617000000000001</c:v>
                </c:pt>
                <c:pt idx="18">
                  <c:v>18.484000000000002</c:v>
                </c:pt>
                <c:pt idx="19">
                  <c:v>8.4009999999999998</c:v>
                </c:pt>
                <c:pt idx="20">
                  <c:v>13.305</c:v>
                </c:pt>
                <c:pt idx="21">
                  <c:v>8.9849999999999994</c:v>
                </c:pt>
                <c:pt idx="22">
                  <c:v>143.89999999999998</c:v>
                </c:pt>
                <c:pt idx="23">
                  <c:v>26.331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956152"/>
        <c:axId val="474956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221.75</c:v>
                </c:pt>
                <c:pt idx="1">
                  <c:v>203.17</c:v>
                </c:pt>
                <c:pt idx="2">
                  <c:v>196</c:v>
                </c:pt>
                <c:pt idx="3">
                  <c:v>189.16</c:v>
                </c:pt>
                <c:pt idx="4">
                  <c:v>199.91</c:v>
                </c:pt>
                <c:pt idx="5">
                  <c:v>234.87</c:v>
                </c:pt>
                <c:pt idx="6">
                  <c:v>259.91000000000003</c:v>
                </c:pt>
                <c:pt idx="7">
                  <c:v>281.02</c:v>
                </c:pt>
                <c:pt idx="8">
                  <c:v>292.3</c:v>
                </c:pt>
                <c:pt idx="9">
                  <c:v>253.84</c:v>
                </c:pt>
                <c:pt idx="10">
                  <c:v>247.65</c:v>
                </c:pt>
                <c:pt idx="11">
                  <c:v>243.41</c:v>
                </c:pt>
                <c:pt idx="12">
                  <c:v>221.99</c:v>
                </c:pt>
                <c:pt idx="13">
                  <c:v>219.51</c:v>
                </c:pt>
                <c:pt idx="14">
                  <c:v>235.02</c:v>
                </c:pt>
                <c:pt idx="15">
                  <c:v>265.52999999999997</c:v>
                </c:pt>
                <c:pt idx="16">
                  <c:v>287.42</c:v>
                </c:pt>
                <c:pt idx="17">
                  <c:v>320.07</c:v>
                </c:pt>
                <c:pt idx="18">
                  <c:v>358.29</c:v>
                </c:pt>
                <c:pt idx="19">
                  <c:v>358.54</c:v>
                </c:pt>
                <c:pt idx="20">
                  <c:v>311.81</c:v>
                </c:pt>
                <c:pt idx="21">
                  <c:v>285.5</c:v>
                </c:pt>
                <c:pt idx="22">
                  <c:v>250</c:v>
                </c:pt>
                <c:pt idx="23">
                  <c:v>223.04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957328"/>
        <c:axId val="474956936"/>
      </c:lineChart>
      <c:catAx>
        <c:axId val="474956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956544"/>
        <c:crosses val="autoZero"/>
        <c:auto val="1"/>
        <c:lblAlgn val="ctr"/>
        <c:lblOffset val="100"/>
        <c:noMultiLvlLbl val="0"/>
      </c:catAx>
      <c:valAx>
        <c:axId val="47495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956152"/>
        <c:crosses val="autoZero"/>
        <c:crossBetween val="between"/>
      </c:valAx>
      <c:valAx>
        <c:axId val="474956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4957328"/>
        <c:crosses val="max"/>
        <c:crossBetween val="between"/>
      </c:valAx>
      <c:catAx>
        <c:axId val="474957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4956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29.62</v>
      </c>
      <c r="C4" s="18">
        <v>12.714</v>
      </c>
      <c r="D4" s="18">
        <v>34.374000000000002</v>
      </c>
      <c r="E4" s="18">
        <v>19</v>
      </c>
      <c r="F4" s="18">
        <v>11.623000000000001</v>
      </c>
      <c r="G4" s="18">
        <v>36.754000000000005</v>
      </c>
      <c r="H4" s="18">
        <v>32.900999999999996</v>
      </c>
      <c r="I4" s="18">
        <v>31.7</v>
      </c>
      <c r="J4" s="18">
        <v>18.768999999999998</v>
      </c>
      <c r="K4" s="18">
        <v>26.84</v>
      </c>
      <c r="L4" s="18">
        <v>109.836</v>
      </c>
      <c r="M4" s="18">
        <v>158.16600000000003</v>
      </c>
      <c r="N4" s="18">
        <v>38.777999999999999</v>
      </c>
      <c r="O4" s="18">
        <v>23.524000000000001</v>
      </c>
      <c r="P4" s="18">
        <v>18.042999999999999</v>
      </c>
      <c r="Q4" s="18">
        <v>12.686</v>
      </c>
      <c r="R4" s="18">
        <v>15.91</v>
      </c>
      <c r="S4" s="18">
        <v>14.617000000000003</v>
      </c>
      <c r="T4" s="18">
        <v>18.484000000000002</v>
      </c>
      <c r="U4" s="18">
        <v>8.4010000000000016</v>
      </c>
      <c r="V4" s="18">
        <v>13.3</v>
      </c>
      <c r="W4" s="18">
        <v>8.9819999999999993</v>
      </c>
      <c r="X4" s="18">
        <v>143.9</v>
      </c>
      <c r="Y4" s="18">
        <v>26.324000000000002</v>
      </c>
      <c r="Z4" s="19"/>
      <c r="AA4" s="20">
        <f>SUM(B4:Z4)</f>
        <v>865.24599999999987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221.75</v>
      </c>
      <c r="C7" s="28">
        <v>203.17</v>
      </c>
      <c r="D7" s="28">
        <v>196</v>
      </c>
      <c r="E7" s="28">
        <v>189.16</v>
      </c>
      <c r="F7" s="28">
        <v>199.91</v>
      </c>
      <c r="G7" s="28">
        <v>234.87</v>
      </c>
      <c r="H7" s="28">
        <v>259.91000000000003</v>
      </c>
      <c r="I7" s="28">
        <v>281.02</v>
      </c>
      <c r="J7" s="28">
        <v>292.3</v>
      </c>
      <c r="K7" s="28">
        <v>253.84</v>
      </c>
      <c r="L7" s="28">
        <v>247.65</v>
      </c>
      <c r="M7" s="28">
        <v>243.41</v>
      </c>
      <c r="N7" s="28">
        <v>221.99</v>
      </c>
      <c r="O7" s="28">
        <v>219.51</v>
      </c>
      <c r="P7" s="28">
        <v>235.02</v>
      </c>
      <c r="Q7" s="28">
        <v>265.52999999999997</v>
      </c>
      <c r="R7" s="28">
        <v>287.42</v>
      </c>
      <c r="S7" s="28">
        <v>320.07</v>
      </c>
      <c r="T7" s="28">
        <v>358.29</v>
      </c>
      <c r="U7" s="28">
        <v>358.54</v>
      </c>
      <c r="V7" s="28">
        <v>311.81</v>
      </c>
      <c r="W7" s="28">
        <v>285.5</v>
      </c>
      <c r="X7" s="28">
        <v>250</v>
      </c>
      <c r="Y7" s="28">
        <v>223.04</v>
      </c>
      <c r="Z7" s="29"/>
      <c r="AA7" s="30">
        <f>IF(SUM(B7:Z7)&lt;&gt;0,AVERAGEIF(B7:Z7,"&lt;&gt;"""),"")</f>
        <v>256.65458333333339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27.78</v>
      </c>
      <c r="C12" s="52">
        <v>10.9</v>
      </c>
      <c r="D12" s="52">
        <v>34.374000000000002</v>
      </c>
      <c r="E12" s="52">
        <v>19</v>
      </c>
      <c r="F12" s="52">
        <v>10.115</v>
      </c>
      <c r="G12" s="52">
        <v>34.709000000000003</v>
      </c>
      <c r="H12" s="52"/>
      <c r="I12" s="52"/>
      <c r="J12" s="52"/>
      <c r="K12" s="52">
        <v>1.4319999999999999</v>
      </c>
      <c r="L12" s="52">
        <v>68.718999999999994</v>
      </c>
      <c r="M12" s="52">
        <v>118.40900000000001</v>
      </c>
      <c r="N12" s="52">
        <v>35.076999999999998</v>
      </c>
      <c r="O12" s="52">
        <v>23.141999999999999</v>
      </c>
      <c r="P12" s="52">
        <v>15</v>
      </c>
      <c r="Q12" s="52"/>
      <c r="R12" s="52"/>
      <c r="S12" s="52"/>
      <c r="T12" s="52"/>
      <c r="U12" s="52"/>
      <c r="V12" s="52"/>
      <c r="W12" s="52"/>
      <c r="X12" s="52"/>
      <c r="Y12" s="52">
        <v>24.942</v>
      </c>
      <c r="Z12" s="53"/>
      <c r="AA12" s="54">
        <f t="shared" si="0"/>
        <v>423.59899999999999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18.484000000000002</v>
      </c>
      <c r="U13" s="52"/>
      <c r="V13" s="52"/>
      <c r="W13" s="52"/>
      <c r="X13" s="52"/>
      <c r="Y13" s="52"/>
      <c r="Z13" s="53"/>
      <c r="AA13" s="54">
        <f t="shared" si="0"/>
        <v>18.484000000000002</v>
      </c>
    </row>
    <row r="14" spans="1:27" ht="24.95" customHeight="1" x14ac:dyDescent="0.2">
      <c r="A14" s="55" t="s">
        <v>10</v>
      </c>
      <c r="B14" s="56">
        <v>1.8399999999999999</v>
      </c>
      <c r="C14" s="57">
        <v>1.8140000000000001</v>
      </c>
      <c r="D14" s="57"/>
      <c r="E14" s="57"/>
      <c r="F14" s="57">
        <v>1.508</v>
      </c>
      <c r="G14" s="57">
        <v>2.0449999999999999</v>
      </c>
      <c r="H14" s="57">
        <v>1E-3</v>
      </c>
      <c r="I14" s="57"/>
      <c r="J14" s="57">
        <v>13.968999999999999</v>
      </c>
      <c r="K14" s="57">
        <v>0.308</v>
      </c>
      <c r="L14" s="57">
        <v>41.117000000000004</v>
      </c>
      <c r="M14" s="57">
        <v>39.756999999999998</v>
      </c>
      <c r="N14" s="57">
        <v>3.7010000000000001</v>
      </c>
      <c r="O14" s="57">
        <v>0.38200000000000001</v>
      </c>
      <c r="P14" s="57">
        <v>3.0429999999999997</v>
      </c>
      <c r="Q14" s="57">
        <v>12.686</v>
      </c>
      <c r="R14" s="57">
        <v>15.91</v>
      </c>
      <c r="S14" s="57">
        <v>14.617000000000003</v>
      </c>
      <c r="T14" s="57"/>
      <c r="U14" s="57">
        <v>8.4010000000000016</v>
      </c>
      <c r="V14" s="57"/>
      <c r="W14" s="57">
        <v>1.5819999999999999</v>
      </c>
      <c r="X14" s="57"/>
      <c r="Y14" s="57">
        <v>1.3819999999999999</v>
      </c>
      <c r="Z14" s="58"/>
      <c r="AA14" s="59">
        <f t="shared" si="0"/>
        <v>164.06300000000002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29.62</v>
      </c>
      <c r="C16" s="62">
        <f t="shared" ref="C16:Z16" si="1">IF(LEN(C$2)&gt;0,SUM(C10:C15),"")</f>
        <v>12.714</v>
      </c>
      <c r="D16" s="62">
        <f t="shared" si="1"/>
        <v>34.374000000000002</v>
      </c>
      <c r="E16" s="62">
        <f t="shared" si="1"/>
        <v>19</v>
      </c>
      <c r="F16" s="62">
        <f t="shared" si="1"/>
        <v>11.623000000000001</v>
      </c>
      <c r="G16" s="62">
        <f t="shared" si="1"/>
        <v>36.754000000000005</v>
      </c>
      <c r="H16" s="62">
        <f t="shared" si="1"/>
        <v>1E-3</v>
      </c>
      <c r="I16" s="62">
        <f t="shared" si="1"/>
        <v>0</v>
      </c>
      <c r="J16" s="62">
        <f t="shared" si="1"/>
        <v>13.968999999999999</v>
      </c>
      <c r="K16" s="62">
        <f t="shared" si="1"/>
        <v>1.74</v>
      </c>
      <c r="L16" s="62">
        <f t="shared" si="1"/>
        <v>109.836</v>
      </c>
      <c r="M16" s="62">
        <f t="shared" si="1"/>
        <v>158.166</v>
      </c>
      <c r="N16" s="62">
        <f t="shared" si="1"/>
        <v>38.777999999999999</v>
      </c>
      <c r="O16" s="62">
        <f t="shared" si="1"/>
        <v>23.524000000000001</v>
      </c>
      <c r="P16" s="62">
        <f t="shared" si="1"/>
        <v>18.042999999999999</v>
      </c>
      <c r="Q16" s="62">
        <f t="shared" si="1"/>
        <v>12.686</v>
      </c>
      <c r="R16" s="62">
        <f t="shared" si="1"/>
        <v>15.91</v>
      </c>
      <c r="S16" s="62">
        <f t="shared" si="1"/>
        <v>14.617000000000003</v>
      </c>
      <c r="T16" s="62">
        <f t="shared" si="1"/>
        <v>18.484000000000002</v>
      </c>
      <c r="U16" s="62">
        <f t="shared" si="1"/>
        <v>8.4010000000000016</v>
      </c>
      <c r="V16" s="62">
        <f t="shared" si="1"/>
        <v>0</v>
      </c>
      <c r="W16" s="62">
        <f t="shared" si="1"/>
        <v>1.5819999999999999</v>
      </c>
      <c r="X16" s="62">
        <f t="shared" si="1"/>
        <v>0</v>
      </c>
      <c r="Y16" s="62">
        <f t="shared" si="1"/>
        <v>26.324000000000002</v>
      </c>
      <c r="Z16" s="63" t="str">
        <f t="shared" si="1"/>
        <v/>
      </c>
      <c r="AA16" s="64">
        <f>SUM(AA10:AA15)</f>
        <v>606.14599999999996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29.62</v>
      </c>
      <c r="C29" s="77">
        <v>12.714</v>
      </c>
      <c r="D29" s="77">
        <v>34.374000000000002</v>
      </c>
      <c r="E29" s="77">
        <v>19</v>
      </c>
      <c r="F29" s="77">
        <v>11.622999999999999</v>
      </c>
      <c r="G29" s="77">
        <v>36.753999999999998</v>
      </c>
      <c r="H29" s="77">
        <v>1E-3</v>
      </c>
      <c r="I29" s="77"/>
      <c r="J29" s="77">
        <v>13.968999999999999</v>
      </c>
      <c r="K29" s="77">
        <v>1.74</v>
      </c>
      <c r="L29" s="77">
        <v>109.836</v>
      </c>
      <c r="M29" s="77">
        <v>158.166</v>
      </c>
      <c r="N29" s="77">
        <v>38.777999999999999</v>
      </c>
      <c r="O29" s="77">
        <v>23.524000000000001</v>
      </c>
      <c r="P29" s="77">
        <v>18.042999999999999</v>
      </c>
      <c r="Q29" s="77">
        <v>12.686</v>
      </c>
      <c r="R29" s="77">
        <v>15.91</v>
      </c>
      <c r="S29" s="77">
        <v>14.617000000000001</v>
      </c>
      <c r="T29" s="77">
        <v>18.484000000000002</v>
      </c>
      <c r="U29" s="77">
        <v>8.4009999999999998</v>
      </c>
      <c r="V29" s="77"/>
      <c r="W29" s="77">
        <v>1.5820000000000001</v>
      </c>
      <c r="X29" s="77"/>
      <c r="Y29" s="77">
        <v>26.324000000000002</v>
      </c>
      <c r="Z29" s="78"/>
      <c r="AA29" s="79">
        <f>SUM(B29:Z29)</f>
        <v>606.14599999999996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29.62</v>
      </c>
      <c r="C31" s="62">
        <f t="shared" ref="C31:Z31" si="4">IF(LEN(C$2)&gt;0,SUM(C28:C30),"")</f>
        <v>12.714</v>
      </c>
      <c r="D31" s="62">
        <f t="shared" si="4"/>
        <v>34.374000000000002</v>
      </c>
      <c r="E31" s="62">
        <f t="shared" si="4"/>
        <v>19</v>
      </c>
      <c r="F31" s="62">
        <f t="shared" si="4"/>
        <v>11.622999999999999</v>
      </c>
      <c r="G31" s="62">
        <f t="shared" si="4"/>
        <v>36.753999999999998</v>
      </c>
      <c r="H31" s="62">
        <f t="shared" si="4"/>
        <v>1E-3</v>
      </c>
      <c r="I31" s="62">
        <f t="shared" si="4"/>
        <v>0</v>
      </c>
      <c r="J31" s="62">
        <f t="shared" si="4"/>
        <v>13.968999999999999</v>
      </c>
      <c r="K31" s="62">
        <f t="shared" si="4"/>
        <v>1.74</v>
      </c>
      <c r="L31" s="62">
        <f t="shared" si="4"/>
        <v>109.836</v>
      </c>
      <c r="M31" s="62">
        <f t="shared" si="4"/>
        <v>158.166</v>
      </c>
      <c r="N31" s="62">
        <f t="shared" si="4"/>
        <v>38.777999999999999</v>
      </c>
      <c r="O31" s="62">
        <f t="shared" si="4"/>
        <v>23.524000000000001</v>
      </c>
      <c r="P31" s="62">
        <f t="shared" si="4"/>
        <v>18.042999999999999</v>
      </c>
      <c r="Q31" s="62">
        <f t="shared" si="4"/>
        <v>12.686</v>
      </c>
      <c r="R31" s="62">
        <f t="shared" si="4"/>
        <v>15.91</v>
      </c>
      <c r="S31" s="62">
        <f t="shared" si="4"/>
        <v>14.617000000000001</v>
      </c>
      <c r="T31" s="62">
        <f t="shared" si="4"/>
        <v>18.484000000000002</v>
      </c>
      <c r="U31" s="62">
        <f t="shared" si="4"/>
        <v>8.4009999999999998</v>
      </c>
      <c r="V31" s="62">
        <f t="shared" si="4"/>
        <v>0</v>
      </c>
      <c r="W31" s="62">
        <f t="shared" si="4"/>
        <v>1.5820000000000001</v>
      </c>
      <c r="X31" s="62">
        <f t="shared" si="4"/>
        <v>0</v>
      </c>
      <c r="Y31" s="62">
        <f t="shared" si="4"/>
        <v>26.324000000000002</v>
      </c>
      <c r="Z31" s="63" t="str">
        <f t="shared" si="4"/>
        <v/>
      </c>
      <c r="AA31" s="64">
        <f>SUM(AA28:AA30)</f>
        <v>606.14599999999996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32.9</v>
      </c>
      <c r="I38" s="99">
        <v>31.7</v>
      </c>
      <c r="J38" s="99">
        <v>4.8</v>
      </c>
      <c r="K38" s="99">
        <v>25.1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13.3</v>
      </c>
      <c r="W38" s="99">
        <v>7.4</v>
      </c>
      <c r="X38" s="99">
        <v>143.9</v>
      </c>
      <c r="Y38" s="99"/>
      <c r="Z38" s="100"/>
      <c r="AA38" s="79">
        <f t="shared" si="5"/>
        <v>259.10000000000002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32.9</v>
      </c>
      <c r="I39" s="88">
        <f t="shared" si="6"/>
        <v>31.7</v>
      </c>
      <c r="J39" s="88">
        <f t="shared" si="6"/>
        <v>4.8</v>
      </c>
      <c r="K39" s="88">
        <f t="shared" si="6"/>
        <v>25.1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13.3</v>
      </c>
      <c r="W39" s="88">
        <f t="shared" si="6"/>
        <v>7.4</v>
      </c>
      <c r="X39" s="88">
        <f t="shared" si="6"/>
        <v>143.9</v>
      </c>
      <c r="Y39" s="88">
        <f t="shared" si="6"/>
        <v>0</v>
      </c>
      <c r="Z39" s="89" t="str">
        <f t="shared" si="6"/>
        <v/>
      </c>
      <c r="AA39" s="90">
        <f t="shared" si="5"/>
        <v>259.10000000000002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32.9</v>
      </c>
      <c r="I46" s="99">
        <v>31.7</v>
      </c>
      <c r="J46" s="99">
        <v>4.8</v>
      </c>
      <c r="K46" s="99">
        <v>25.1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13.3</v>
      </c>
      <c r="W46" s="99">
        <v>7.4</v>
      </c>
      <c r="X46" s="99">
        <v>143.9</v>
      </c>
      <c r="Y46" s="99"/>
      <c r="Z46" s="100"/>
      <c r="AA46" s="79">
        <f t="shared" si="7"/>
        <v>259.10000000000002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32.9</v>
      </c>
      <c r="I48" s="88">
        <f t="shared" si="8"/>
        <v>31.7</v>
      </c>
      <c r="J48" s="88">
        <f t="shared" si="8"/>
        <v>4.8</v>
      </c>
      <c r="K48" s="88">
        <f t="shared" si="8"/>
        <v>25.1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13.3</v>
      </c>
      <c r="W48" s="88">
        <f t="shared" si="8"/>
        <v>7.4</v>
      </c>
      <c r="X48" s="88">
        <f t="shared" si="8"/>
        <v>143.9</v>
      </c>
      <c r="Y48" s="88">
        <f t="shared" si="8"/>
        <v>0</v>
      </c>
      <c r="Z48" s="89" t="str">
        <f t="shared" si="8"/>
        <v/>
      </c>
      <c r="AA48" s="90">
        <f t="shared" si="7"/>
        <v>259.10000000000002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29.62</v>
      </c>
      <c r="C51" s="88">
        <f t="shared" si="10"/>
        <v>12.714</v>
      </c>
      <c r="D51" s="88">
        <f t="shared" si="10"/>
        <v>34.374000000000002</v>
      </c>
      <c r="E51" s="88">
        <f t="shared" si="10"/>
        <v>19</v>
      </c>
      <c r="F51" s="88">
        <f t="shared" si="10"/>
        <v>11.623000000000001</v>
      </c>
      <c r="G51" s="88">
        <f t="shared" si="10"/>
        <v>36.754000000000005</v>
      </c>
      <c r="H51" s="88">
        <f t="shared" si="10"/>
        <v>32.900999999999996</v>
      </c>
      <c r="I51" s="88">
        <f t="shared" si="10"/>
        <v>31.7</v>
      </c>
      <c r="J51" s="88">
        <f t="shared" si="10"/>
        <v>18.768999999999998</v>
      </c>
      <c r="K51" s="88">
        <f t="shared" si="10"/>
        <v>26.84</v>
      </c>
      <c r="L51" s="88">
        <f t="shared" si="10"/>
        <v>109.836</v>
      </c>
      <c r="M51" s="88">
        <f t="shared" si="10"/>
        <v>158.166</v>
      </c>
      <c r="N51" s="88">
        <f t="shared" si="10"/>
        <v>38.777999999999999</v>
      </c>
      <c r="O51" s="88">
        <f t="shared" si="10"/>
        <v>23.524000000000001</v>
      </c>
      <c r="P51" s="88">
        <f t="shared" si="10"/>
        <v>18.042999999999999</v>
      </c>
      <c r="Q51" s="88">
        <f t="shared" si="10"/>
        <v>12.686</v>
      </c>
      <c r="R51" s="88">
        <f t="shared" si="10"/>
        <v>15.91</v>
      </c>
      <c r="S51" s="88">
        <f t="shared" si="10"/>
        <v>14.617000000000003</v>
      </c>
      <c r="T51" s="88">
        <f t="shared" si="10"/>
        <v>18.484000000000002</v>
      </c>
      <c r="U51" s="88">
        <f t="shared" si="10"/>
        <v>8.4010000000000016</v>
      </c>
      <c r="V51" s="88">
        <f t="shared" si="10"/>
        <v>13.3</v>
      </c>
      <c r="W51" s="88">
        <f t="shared" si="10"/>
        <v>8.9819999999999993</v>
      </c>
      <c r="X51" s="88">
        <f t="shared" si="10"/>
        <v>143.9</v>
      </c>
      <c r="Y51" s="88">
        <f t="shared" si="10"/>
        <v>26.324000000000002</v>
      </c>
      <c r="Z51" s="89" t="str">
        <f t="shared" si="10"/>
        <v/>
      </c>
      <c r="AA51" s="105">
        <f>SUM(B51:Z51)</f>
        <v>865.24599999999987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29.62</v>
      </c>
      <c r="C4" s="18">
        <v>12.713999999999999</v>
      </c>
      <c r="D4" s="18">
        <v>34.374000000000002</v>
      </c>
      <c r="E4" s="18">
        <v>19</v>
      </c>
      <c r="F4" s="18">
        <v>11.622999999999999</v>
      </c>
      <c r="G4" s="18">
        <v>36.764000000000003</v>
      </c>
      <c r="H4" s="18">
        <v>32.923000000000002</v>
      </c>
      <c r="I4" s="18">
        <v>31.701000000000004</v>
      </c>
      <c r="J4" s="18">
        <v>18.776000000000003</v>
      </c>
      <c r="K4" s="18">
        <v>26.858000000000004</v>
      </c>
      <c r="L4" s="18">
        <v>109.867</v>
      </c>
      <c r="M4" s="18">
        <v>158.12200000000001</v>
      </c>
      <c r="N4" s="18">
        <v>38.817999999999998</v>
      </c>
      <c r="O4" s="18">
        <v>23.523999999999997</v>
      </c>
      <c r="P4" s="18">
        <v>18.042999999999999</v>
      </c>
      <c r="Q4" s="18">
        <v>12.686</v>
      </c>
      <c r="R4" s="18">
        <v>15.91</v>
      </c>
      <c r="S4" s="18">
        <v>14.617000000000001</v>
      </c>
      <c r="T4" s="18">
        <v>18.484000000000002</v>
      </c>
      <c r="U4" s="18">
        <v>8.4009999999999998</v>
      </c>
      <c r="V4" s="18">
        <v>13.305</v>
      </c>
      <c r="W4" s="18">
        <v>8.9849999999999994</v>
      </c>
      <c r="X4" s="18">
        <v>143.89999999999998</v>
      </c>
      <c r="Y4" s="18">
        <v>26.331</v>
      </c>
      <c r="Z4" s="19"/>
      <c r="AA4" s="20">
        <f>SUM(B4:Z4)</f>
        <v>865.346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221.75</v>
      </c>
      <c r="C7" s="28">
        <v>203.17</v>
      </c>
      <c r="D7" s="28">
        <v>196</v>
      </c>
      <c r="E7" s="28">
        <v>189.16</v>
      </c>
      <c r="F7" s="28">
        <v>199.91</v>
      </c>
      <c r="G7" s="28">
        <v>234.87</v>
      </c>
      <c r="H7" s="28">
        <v>259.91000000000003</v>
      </c>
      <c r="I7" s="28">
        <v>281.02</v>
      </c>
      <c r="J7" s="28">
        <v>292.3</v>
      </c>
      <c r="K7" s="28">
        <v>253.84</v>
      </c>
      <c r="L7" s="28">
        <v>247.65</v>
      </c>
      <c r="M7" s="28">
        <v>243.41</v>
      </c>
      <c r="N7" s="28">
        <v>221.99</v>
      </c>
      <c r="O7" s="28">
        <v>219.51</v>
      </c>
      <c r="P7" s="28">
        <v>235.02</v>
      </c>
      <c r="Q7" s="28">
        <v>265.52999999999997</v>
      </c>
      <c r="R7" s="28">
        <v>287.42</v>
      </c>
      <c r="S7" s="28">
        <v>320.07</v>
      </c>
      <c r="T7" s="28">
        <v>358.29</v>
      </c>
      <c r="U7" s="28">
        <v>358.54</v>
      </c>
      <c r="V7" s="28">
        <v>311.81</v>
      </c>
      <c r="W7" s="28">
        <v>285.5</v>
      </c>
      <c r="X7" s="28">
        <v>250</v>
      </c>
      <c r="Y7" s="28">
        <v>223.04</v>
      </c>
      <c r="Z7" s="29"/>
      <c r="AA7" s="30">
        <f>IF(SUM(B7:Z7)&lt;&gt;0,AVERAGEIF(B7:Z7,"&lt;&gt;"""),"")</f>
        <v>256.65458333333339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17.488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107</v>
      </c>
      <c r="Y12" s="52"/>
      <c r="Z12" s="53"/>
      <c r="AA12" s="54">
        <f t="shared" si="0"/>
        <v>124.488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3.0790000000000002</v>
      </c>
      <c r="D14" s="57">
        <v>8.9930000000000003</v>
      </c>
      <c r="E14" s="57">
        <v>7.6349999999999998</v>
      </c>
      <c r="F14" s="57"/>
      <c r="G14" s="57"/>
      <c r="H14" s="57">
        <v>20.729000000000003</v>
      </c>
      <c r="I14" s="57">
        <v>18.581</v>
      </c>
      <c r="J14" s="57"/>
      <c r="K14" s="57">
        <v>3.8879999999999999</v>
      </c>
      <c r="L14" s="57"/>
      <c r="M14" s="57"/>
      <c r="N14" s="57">
        <v>0.14899999999999999</v>
      </c>
      <c r="O14" s="57">
        <v>2.5580000000000003</v>
      </c>
      <c r="P14" s="57">
        <v>0.51500000000000001</v>
      </c>
      <c r="Q14" s="57"/>
      <c r="R14" s="57"/>
      <c r="S14" s="57"/>
      <c r="T14" s="57">
        <v>8.1379999999999999</v>
      </c>
      <c r="U14" s="57"/>
      <c r="V14" s="57">
        <v>4.0020000000000007</v>
      </c>
      <c r="W14" s="57">
        <v>0.106</v>
      </c>
      <c r="X14" s="57">
        <v>24.713999999999999</v>
      </c>
      <c r="Y14" s="57">
        <v>6.5670000000000002</v>
      </c>
      <c r="Z14" s="58"/>
      <c r="AA14" s="59">
        <f t="shared" si="0"/>
        <v>109.654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3.0790000000000002</v>
      </c>
      <c r="D16" s="62">
        <f t="shared" si="1"/>
        <v>26.481000000000002</v>
      </c>
      <c r="E16" s="62">
        <f t="shared" si="1"/>
        <v>7.6349999999999998</v>
      </c>
      <c r="F16" s="62">
        <f t="shared" si="1"/>
        <v>0</v>
      </c>
      <c r="G16" s="62">
        <f t="shared" si="1"/>
        <v>0</v>
      </c>
      <c r="H16" s="62">
        <f t="shared" si="1"/>
        <v>20.729000000000003</v>
      </c>
      <c r="I16" s="62">
        <f t="shared" si="1"/>
        <v>18.581</v>
      </c>
      <c r="J16" s="62">
        <f t="shared" si="1"/>
        <v>0</v>
      </c>
      <c r="K16" s="62">
        <f t="shared" si="1"/>
        <v>3.8879999999999999</v>
      </c>
      <c r="L16" s="62">
        <f t="shared" si="1"/>
        <v>0</v>
      </c>
      <c r="M16" s="62">
        <f t="shared" si="1"/>
        <v>0</v>
      </c>
      <c r="N16" s="62">
        <f t="shared" si="1"/>
        <v>0.14899999999999999</v>
      </c>
      <c r="O16" s="62">
        <f t="shared" si="1"/>
        <v>2.5580000000000003</v>
      </c>
      <c r="P16" s="62">
        <f t="shared" si="1"/>
        <v>0.51500000000000001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8.1379999999999999</v>
      </c>
      <c r="U16" s="62">
        <f t="shared" si="1"/>
        <v>0</v>
      </c>
      <c r="V16" s="62">
        <f t="shared" si="1"/>
        <v>4.0020000000000007</v>
      </c>
      <c r="W16" s="62">
        <f t="shared" si="1"/>
        <v>0.106</v>
      </c>
      <c r="X16" s="62">
        <f t="shared" si="1"/>
        <v>131.714</v>
      </c>
      <c r="Y16" s="62">
        <f t="shared" si="1"/>
        <v>6.5670000000000002</v>
      </c>
      <c r="Z16" s="63" t="str">
        <f t="shared" si="1"/>
        <v/>
      </c>
      <c r="AA16" s="64">
        <f>SUM(AA10:AA15)</f>
        <v>234.142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11.72</v>
      </c>
      <c r="C21" s="81">
        <v>9.6349999999999998</v>
      </c>
      <c r="D21" s="81">
        <v>7.8930000000000007</v>
      </c>
      <c r="E21" s="81">
        <v>11.365</v>
      </c>
      <c r="F21" s="81">
        <v>11.622999999999999</v>
      </c>
      <c r="G21" s="81">
        <v>10.564</v>
      </c>
      <c r="H21" s="81">
        <v>12.193999999999999</v>
      </c>
      <c r="I21" s="81">
        <v>13.120000000000001</v>
      </c>
      <c r="J21" s="81">
        <v>18.776000000000003</v>
      </c>
      <c r="K21" s="81">
        <v>22.970000000000002</v>
      </c>
      <c r="L21" s="81">
        <v>16.167000000000002</v>
      </c>
      <c r="M21" s="81">
        <v>15.021999999999998</v>
      </c>
      <c r="N21" s="81">
        <v>19.268999999999998</v>
      </c>
      <c r="O21" s="81">
        <v>20.965999999999998</v>
      </c>
      <c r="P21" s="81">
        <v>17.528000000000002</v>
      </c>
      <c r="Q21" s="81">
        <v>12.686</v>
      </c>
      <c r="R21" s="81">
        <v>15.91</v>
      </c>
      <c r="S21" s="81">
        <v>14.617000000000001</v>
      </c>
      <c r="T21" s="81">
        <v>10.346</v>
      </c>
      <c r="U21" s="81">
        <v>8.4009999999999998</v>
      </c>
      <c r="V21" s="81">
        <v>9.3029999999999973</v>
      </c>
      <c r="W21" s="81">
        <v>8.8789999999999996</v>
      </c>
      <c r="X21" s="81">
        <v>12.185999999999998</v>
      </c>
      <c r="Y21" s="81">
        <v>10.463999999999999</v>
      </c>
      <c r="Z21" s="78"/>
      <c r="AA21" s="79">
        <f t="shared" si="2"/>
        <v>321.60400000000004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11.72</v>
      </c>
      <c r="C25" s="88">
        <f t="shared" si="3"/>
        <v>9.6349999999999998</v>
      </c>
      <c r="D25" s="88">
        <f t="shared" si="3"/>
        <v>7.8930000000000007</v>
      </c>
      <c r="E25" s="88">
        <f t="shared" si="3"/>
        <v>11.365</v>
      </c>
      <c r="F25" s="88">
        <f t="shared" si="3"/>
        <v>11.622999999999999</v>
      </c>
      <c r="G25" s="88">
        <f t="shared" si="3"/>
        <v>10.564</v>
      </c>
      <c r="H25" s="88">
        <f t="shared" si="3"/>
        <v>12.193999999999999</v>
      </c>
      <c r="I25" s="88">
        <f t="shared" si="3"/>
        <v>13.120000000000001</v>
      </c>
      <c r="J25" s="88">
        <f t="shared" si="3"/>
        <v>18.776000000000003</v>
      </c>
      <c r="K25" s="88">
        <f t="shared" si="3"/>
        <v>22.970000000000002</v>
      </c>
      <c r="L25" s="88">
        <f t="shared" si="3"/>
        <v>16.167000000000002</v>
      </c>
      <c r="M25" s="88">
        <f t="shared" si="3"/>
        <v>15.021999999999998</v>
      </c>
      <c r="N25" s="88">
        <f t="shared" si="3"/>
        <v>19.268999999999998</v>
      </c>
      <c r="O25" s="88">
        <f t="shared" si="3"/>
        <v>20.965999999999998</v>
      </c>
      <c r="P25" s="88">
        <f t="shared" si="3"/>
        <v>17.528000000000002</v>
      </c>
      <c r="Q25" s="88">
        <f t="shared" si="3"/>
        <v>12.686</v>
      </c>
      <c r="R25" s="88">
        <f t="shared" si="3"/>
        <v>15.91</v>
      </c>
      <c r="S25" s="88">
        <f t="shared" si="3"/>
        <v>14.617000000000001</v>
      </c>
      <c r="T25" s="88">
        <f t="shared" si="3"/>
        <v>10.346</v>
      </c>
      <c r="U25" s="88">
        <f t="shared" si="3"/>
        <v>8.4009999999999998</v>
      </c>
      <c r="V25" s="88">
        <f t="shared" si="3"/>
        <v>9.3029999999999973</v>
      </c>
      <c r="W25" s="88">
        <f t="shared" si="3"/>
        <v>8.8789999999999996</v>
      </c>
      <c r="X25" s="88">
        <f t="shared" si="3"/>
        <v>12.185999999999998</v>
      </c>
      <c r="Y25" s="88">
        <f t="shared" si="3"/>
        <v>10.463999999999999</v>
      </c>
      <c r="Z25" s="89">
        <f t="shared" si="3"/>
        <v>0</v>
      </c>
      <c r="AA25" s="90">
        <f t="shared" si="3"/>
        <v>321.60400000000004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11.72</v>
      </c>
      <c r="C29" s="77">
        <v>12.714</v>
      </c>
      <c r="D29" s="77">
        <v>34.374000000000002</v>
      </c>
      <c r="E29" s="77">
        <v>19</v>
      </c>
      <c r="F29" s="77">
        <v>11.622999999999999</v>
      </c>
      <c r="G29" s="77">
        <v>10.564</v>
      </c>
      <c r="H29" s="77">
        <v>32.923000000000002</v>
      </c>
      <c r="I29" s="77">
        <v>31.701000000000001</v>
      </c>
      <c r="J29" s="77">
        <v>18.776</v>
      </c>
      <c r="K29" s="77">
        <v>26.858000000000001</v>
      </c>
      <c r="L29" s="77">
        <v>16.167000000000002</v>
      </c>
      <c r="M29" s="77">
        <v>15.022</v>
      </c>
      <c r="N29" s="77">
        <v>19.417999999999999</v>
      </c>
      <c r="O29" s="77">
        <v>23.524000000000001</v>
      </c>
      <c r="P29" s="77">
        <v>18.042999999999999</v>
      </c>
      <c r="Q29" s="77">
        <v>12.686</v>
      </c>
      <c r="R29" s="77">
        <v>15.91</v>
      </c>
      <c r="S29" s="77">
        <v>14.617000000000001</v>
      </c>
      <c r="T29" s="77">
        <v>18.484000000000002</v>
      </c>
      <c r="U29" s="77">
        <v>8.4009999999999998</v>
      </c>
      <c r="V29" s="77">
        <v>13.305</v>
      </c>
      <c r="W29" s="77">
        <v>8.9849999999999994</v>
      </c>
      <c r="X29" s="77">
        <v>143.9</v>
      </c>
      <c r="Y29" s="77">
        <v>17.030999999999999</v>
      </c>
      <c r="Z29" s="78"/>
      <c r="AA29" s="79">
        <f>SUM(B29:Z29)</f>
        <v>555.74599999999998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11.72</v>
      </c>
      <c r="C31" s="62">
        <f t="shared" si="4"/>
        <v>12.714</v>
      </c>
      <c r="D31" s="62">
        <f t="shared" si="4"/>
        <v>34.374000000000002</v>
      </c>
      <c r="E31" s="62">
        <f t="shared" si="4"/>
        <v>19</v>
      </c>
      <c r="F31" s="62">
        <f t="shared" si="4"/>
        <v>11.622999999999999</v>
      </c>
      <c r="G31" s="62">
        <f t="shared" si="4"/>
        <v>10.564</v>
      </c>
      <c r="H31" s="62">
        <f t="shared" si="4"/>
        <v>32.923000000000002</v>
      </c>
      <c r="I31" s="62">
        <f t="shared" si="4"/>
        <v>31.701000000000001</v>
      </c>
      <c r="J31" s="62">
        <f t="shared" si="4"/>
        <v>18.776</v>
      </c>
      <c r="K31" s="62">
        <f t="shared" si="4"/>
        <v>26.858000000000001</v>
      </c>
      <c r="L31" s="62">
        <f t="shared" si="4"/>
        <v>16.167000000000002</v>
      </c>
      <c r="M31" s="62">
        <f t="shared" si="4"/>
        <v>15.022</v>
      </c>
      <c r="N31" s="62">
        <f t="shared" si="4"/>
        <v>19.417999999999999</v>
      </c>
      <c r="O31" s="62">
        <f t="shared" si="4"/>
        <v>23.524000000000001</v>
      </c>
      <c r="P31" s="62">
        <f t="shared" si="4"/>
        <v>18.042999999999999</v>
      </c>
      <c r="Q31" s="62">
        <f t="shared" si="4"/>
        <v>12.686</v>
      </c>
      <c r="R31" s="62">
        <f t="shared" si="4"/>
        <v>15.91</v>
      </c>
      <c r="S31" s="62">
        <f t="shared" si="4"/>
        <v>14.617000000000001</v>
      </c>
      <c r="T31" s="62">
        <f t="shared" si="4"/>
        <v>18.484000000000002</v>
      </c>
      <c r="U31" s="62">
        <f t="shared" si="4"/>
        <v>8.4009999999999998</v>
      </c>
      <c r="V31" s="62">
        <f t="shared" si="4"/>
        <v>13.305</v>
      </c>
      <c r="W31" s="62">
        <f t="shared" si="4"/>
        <v>8.9849999999999994</v>
      </c>
      <c r="X31" s="62">
        <f t="shared" si="4"/>
        <v>143.9</v>
      </c>
      <c r="Y31" s="62">
        <f t="shared" si="4"/>
        <v>17.030999999999999</v>
      </c>
      <c r="Z31" s="63">
        <f t="shared" si="4"/>
        <v>0</v>
      </c>
      <c r="AA31" s="64">
        <f t="shared" si="4"/>
        <v>555.74599999999998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17.899999999999999</v>
      </c>
      <c r="C38" s="99"/>
      <c r="D38" s="99"/>
      <c r="E38" s="99"/>
      <c r="F38" s="99"/>
      <c r="G38" s="99">
        <v>26.2</v>
      </c>
      <c r="H38" s="99"/>
      <c r="I38" s="99"/>
      <c r="J38" s="99"/>
      <c r="K38" s="99"/>
      <c r="L38" s="99">
        <v>93.7</v>
      </c>
      <c r="M38" s="99">
        <v>143.1</v>
      </c>
      <c r="N38" s="99">
        <v>19.399999999999999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9.3000000000000007</v>
      </c>
      <c r="Z38" s="100"/>
      <c r="AA38" s="79">
        <f t="shared" si="5"/>
        <v>309.59999999999997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17.899999999999999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26.2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93.7</v>
      </c>
      <c r="M39" s="88">
        <f t="shared" si="6"/>
        <v>143.1</v>
      </c>
      <c r="N39" s="88">
        <f t="shared" si="6"/>
        <v>19.399999999999999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9.3000000000000007</v>
      </c>
      <c r="Z39" s="89">
        <f t="shared" si="6"/>
        <v>0</v>
      </c>
      <c r="AA39" s="90">
        <f t="shared" si="5"/>
        <v>309.59999999999997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17.899999999999999</v>
      </c>
      <c r="C46" s="99"/>
      <c r="D46" s="99"/>
      <c r="E46" s="99"/>
      <c r="F46" s="99"/>
      <c r="G46" s="99">
        <v>26.2</v>
      </c>
      <c r="H46" s="99"/>
      <c r="I46" s="99"/>
      <c r="J46" s="99"/>
      <c r="K46" s="99"/>
      <c r="L46" s="99">
        <v>93.7</v>
      </c>
      <c r="M46" s="99">
        <v>143.1</v>
      </c>
      <c r="N46" s="99">
        <v>19.399999999999999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9.3000000000000007</v>
      </c>
      <c r="Z46" s="100"/>
      <c r="AA46" s="79">
        <f t="shared" si="7"/>
        <v>309.59999999999997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17.899999999999999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26.2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93.7</v>
      </c>
      <c r="M48" s="88">
        <f t="shared" si="8"/>
        <v>143.1</v>
      </c>
      <c r="N48" s="88">
        <f t="shared" si="8"/>
        <v>19.399999999999999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9.3000000000000007</v>
      </c>
      <c r="Z48" s="89">
        <f t="shared" si="8"/>
        <v>0</v>
      </c>
      <c r="AA48" s="90">
        <f t="shared" si="7"/>
        <v>309.59999999999997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29.619999999999997</v>
      </c>
      <c r="C51" s="88">
        <f t="shared" si="10"/>
        <v>12.714</v>
      </c>
      <c r="D51" s="88">
        <f t="shared" si="10"/>
        <v>34.374000000000002</v>
      </c>
      <c r="E51" s="88">
        <f t="shared" si="10"/>
        <v>19</v>
      </c>
      <c r="F51" s="88">
        <f t="shared" si="10"/>
        <v>11.622999999999999</v>
      </c>
      <c r="G51" s="88">
        <f t="shared" si="10"/>
        <v>36.763999999999996</v>
      </c>
      <c r="H51" s="88">
        <f t="shared" si="10"/>
        <v>32.923000000000002</v>
      </c>
      <c r="I51" s="88">
        <f t="shared" si="10"/>
        <v>31.701000000000001</v>
      </c>
      <c r="J51" s="88">
        <f t="shared" si="10"/>
        <v>18.776000000000003</v>
      </c>
      <c r="K51" s="88">
        <f t="shared" si="10"/>
        <v>26.858000000000004</v>
      </c>
      <c r="L51" s="88">
        <f t="shared" si="10"/>
        <v>109.867</v>
      </c>
      <c r="M51" s="88">
        <f t="shared" si="10"/>
        <v>158.12199999999999</v>
      </c>
      <c r="N51" s="88">
        <f t="shared" si="10"/>
        <v>38.817999999999998</v>
      </c>
      <c r="O51" s="88">
        <f t="shared" si="10"/>
        <v>23.523999999999997</v>
      </c>
      <c r="P51" s="88">
        <f t="shared" si="10"/>
        <v>18.043000000000003</v>
      </c>
      <c r="Q51" s="88">
        <f t="shared" si="10"/>
        <v>12.686</v>
      </c>
      <c r="R51" s="88">
        <f t="shared" si="10"/>
        <v>15.91</v>
      </c>
      <c r="S51" s="88">
        <f t="shared" si="10"/>
        <v>14.617000000000001</v>
      </c>
      <c r="T51" s="88">
        <f t="shared" si="10"/>
        <v>18.484000000000002</v>
      </c>
      <c r="U51" s="88">
        <f t="shared" si="10"/>
        <v>8.4009999999999998</v>
      </c>
      <c r="V51" s="88">
        <f t="shared" si="10"/>
        <v>13.304999999999998</v>
      </c>
      <c r="W51" s="88">
        <f t="shared" si="10"/>
        <v>8.9849999999999994</v>
      </c>
      <c r="X51" s="88">
        <f t="shared" si="10"/>
        <v>143.9</v>
      </c>
      <c r="Y51" s="88">
        <f t="shared" si="10"/>
        <v>26.331</v>
      </c>
      <c r="Z51" s="89">
        <f t="shared" si="10"/>
        <v>0</v>
      </c>
      <c r="AA51" s="105">
        <f>SUM(B51:Z51)</f>
        <v>865.34599999999989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17.899999999999999</v>
      </c>
      <c r="C4" s="18"/>
      <c r="D4" s="18"/>
      <c r="E4" s="18"/>
      <c r="F4" s="18"/>
      <c r="G4" s="18">
        <v>26.2</v>
      </c>
      <c r="H4" s="18">
        <v>-32.9</v>
      </c>
      <c r="I4" s="18">
        <v>-31.7</v>
      </c>
      <c r="J4" s="18">
        <v>-4.8</v>
      </c>
      <c r="K4" s="18">
        <v>-25.1</v>
      </c>
      <c r="L4" s="18">
        <v>93.7</v>
      </c>
      <c r="M4" s="18">
        <v>143.1</v>
      </c>
      <c r="N4" s="18">
        <v>19.399999999999999</v>
      </c>
      <c r="O4" s="18"/>
      <c r="P4" s="18"/>
      <c r="Q4" s="18"/>
      <c r="R4" s="18"/>
      <c r="S4" s="18"/>
      <c r="T4" s="18"/>
      <c r="U4" s="18"/>
      <c r="V4" s="18">
        <v>-13.3</v>
      </c>
      <c r="W4" s="18">
        <v>-7.4</v>
      </c>
      <c r="X4" s="18">
        <v>-143.9</v>
      </c>
      <c r="Y4" s="18">
        <v>9.3000000000000007</v>
      </c>
      <c r="Z4" s="19"/>
      <c r="AA4" s="112">
        <f>SUM(B4:Z4)</f>
        <v>50.499999999999957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221.75</v>
      </c>
      <c r="C7" s="118">
        <v>203.17</v>
      </c>
      <c r="D7" s="118">
        <v>196</v>
      </c>
      <c r="E7" s="118">
        <v>189.16</v>
      </c>
      <c r="F7" s="118">
        <v>199.91</v>
      </c>
      <c r="G7" s="118">
        <v>234.87</v>
      </c>
      <c r="H7" s="118">
        <v>259.91000000000003</v>
      </c>
      <c r="I7" s="118">
        <v>281.02</v>
      </c>
      <c r="J7" s="118">
        <v>292.3</v>
      </c>
      <c r="K7" s="118">
        <v>253.84</v>
      </c>
      <c r="L7" s="118">
        <v>247.65</v>
      </c>
      <c r="M7" s="118">
        <v>243.41</v>
      </c>
      <c r="N7" s="118">
        <v>221.99</v>
      </c>
      <c r="O7" s="118">
        <v>219.51</v>
      </c>
      <c r="P7" s="118">
        <v>235.02</v>
      </c>
      <c r="Q7" s="118">
        <v>265.52999999999997</v>
      </c>
      <c r="R7" s="118">
        <v>287.42</v>
      </c>
      <c r="S7" s="118">
        <v>320.07</v>
      </c>
      <c r="T7" s="118">
        <v>358.29</v>
      </c>
      <c r="U7" s="118">
        <v>358.54</v>
      </c>
      <c r="V7" s="118">
        <v>311.81</v>
      </c>
      <c r="W7" s="118">
        <v>285.5</v>
      </c>
      <c r="X7" s="118">
        <v>250</v>
      </c>
      <c r="Y7" s="118">
        <v>223.04</v>
      </c>
      <c r="Z7" s="119"/>
      <c r="AA7" s="120">
        <f>IF(SUM(B7:Z7)&lt;&gt;0,AVERAGEIF(B7:Z7,"&lt;&gt;"""),"")</f>
        <v>256.65458333333339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32.9</v>
      </c>
      <c r="I15" s="134">
        <v>31.7</v>
      </c>
      <c r="J15" s="134">
        <v>4.8</v>
      </c>
      <c r="K15" s="134">
        <v>25.1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13.3</v>
      </c>
      <c r="W15" s="134">
        <v>7.4</v>
      </c>
      <c r="X15" s="134">
        <v>143.9</v>
      </c>
      <c r="Y15" s="134"/>
      <c r="Z15" s="132"/>
      <c r="AA15" s="133">
        <f t="shared" si="0"/>
        <v>259.10000000000002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32.9</v>
      </c>
      <c r="I16" s="136">
        <f t="shared" si="1"/>
        <v>31.7</v>
      </c>
      <c r="J16" s="136">
        <f t="shared" si="1"/>
        <v>4.8</v>
      </c>
      <c r="K16" s="136">
        <f t="shared" si="1"/>
        <v>25.1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13.3</v>
      </c>
      <c r="W16" s="136">
        <f t="shared" si="1"/>
        <v>7.4</v>
      </c>
      <c r="X16" s="136">
        <f t="shared" si="1"/>
        <v>143.9</v>
      </c>
      <c r="Y16" s="136">
        <f t="shared" si="1"/>
        <v>0</v>
      </c>
      <c r="Z16" s="137" t="str">
        <f t="shared" si="1"/>
        <v/>
      </c>
      <c r="AA16" s="90">
        <f t="shared" si="0"/>
        <v>259.10000000000002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17.899999999999999</v>
      </c>
      <c r="C23" s="134"/>
      <c r="D23" s="134"/>
      <c r="E23" s="134"/>
      <c r="F23" s="134"/>
      <c r="G23" s="134">
        <v>26.2</v>
      </c>
      <c r="H23" s="134"/>
      <c r="I23" s="134"/>
      <c r="J23" s="134"/>
      <c r="K23" s="134"/>
      <c r="L23" s="134">
        <v>93.7</v>
      </c>
      <c r="M23" s="134">
        <v>143.1</v>
      </c>
      <c r="N23" s="134">
        <v>19.399999999999999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9.3000000000000007</v>
      </c>
      <c r="Z23" s="132"/>
      <c r="AA23" s="133">
        <f t="shared" si="2"/>
        <v>309.59999999999997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17.899999999999999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26.2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93.7</v>
      </c>
      <c r="M24" s="136">
        <f t="shared" si="3"/>
        <v>143.1</v>
      </c>
      <c r="N24" s="136">
        <f t="shared" si="3"/>
        <v>19.399999999999999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9.3000000000000007</v>
      </c>
      <c r="Z24" s="137" t="str">
        <f t="shared" si="3"/>
        <v/>
      </c>
      <c r="AA24" s="90">
        <f t="shared" si="2"/>
        <v>309.59999999999997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2022-02-28T14:19:41Z</dcterms:created>
  <dcterms:modified xsi:type="dcterms:W3CDTF">2022-02-28T14:19:42Z</dcterms:modified>
</cp:coreProperties>
</file>