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<sst xmlns="http://schemas.openxmlformats.org/spreadsheetml/2006/main" count="117" uniqueCount="53">
  <si>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27/02/2022 16:25:23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</si>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</sst>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106.63900000000001</c:v>
                </c:pt>
                <c:pt idx="6">
                  <c:v>159</c:v>
                </c:pt>
                <c:pt idx="7">
                  <c:v>300.92200000000003</c:v>
                </c:pt>
                <c:pt idx="8">
                  <c:v>50.234000000000002</c:v>
                </c:pt>
                <c:pt idx="9">
                  <c:v>63.256999999999998</c:v>
                </c:pt>
                <c:pt idx="10">
                  <c:v>63.893999999999998</c:v>
                </c:pt>
                <c:pt idx="11">
                  <c:v>125.651</c:v>
                </c:pt>
                <c:pt idx="12">
                  <c:v>50</c:v>
                </c:pt>
                <c:pt idx="13">
                  <c:v>153.85599999999999</c:v>
                </c:pt>
                <c:pt idx="14">
                  <c:v>197.32</c:v>
                </c:pt>
                <c:pt idx="15">
                  <c:v>200.81</c:v>
                </c:pt>
                <c:pt idx="16">
                  <c:v>164.35300000000001</c:v>
                </c:pt>
                <c:pt idx="17">
                  <c:v>107</c:v>
                </c:pt>
                <c:pt idx="18">
                  <c:v>122</c:v>
                </c:pt>
                <c:pt idx="19">
                  <c:v>106</c:v>
                </c:pt>
                <c:pt idx="20">
                  <c:v>137.93100000000001</c:v>
                </c:pt>
                <c:pt idx="22">
                  <c:v>44.256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10.5</c:v>
                </c:pt>
                <c:pt idx="4">
                  <c:v>15.4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15.2</c:v>
                </c:pt>
                <c:pt idx="22">
                  <c:v>0</c:v>
                </c:pt>
                <c:pt idx="23">
                  <c:v>28.8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15.447000000000001</c:v>
                </c:pt>
                <c:pt idx="1">
                  <c:v>13.234</c:v>
                </c:pt>
                <c:pt idx="2">
                  <c:v>16.079000000000001</c:v>
                </c:pt>
                <c:pt idx="3">
                  <c:v>5.5869999999999997</c:v>
                </c:pt>
                <c:pt idx="4">
                  <c:v>3.7450000000000001</c:v>
                </c:pt>
                <c:pt idx="5">
                  <c:v>4.3870000000000005</c:v>
                </c:pt>
                <c:pt idx="6">
                  <c:v>24.111999999999998</c:v>
                </c:pt>
                <c:pt idx="7">
                  <c:v>44.137</c:v>
                </c:pt>
                <c:pt idx="11">
                  <c:v>2.5999999999999999E-2</c:v>
                </c:pt>
                <c:pt idx="12">
                  <c:v>8.0000000000000002E-3</c:v>
                </c:pt>
                <c:pt idx="13">
                  <c:v>2E-3</c:v>
                </c:pt>
                <c:pt idx="14">
                  <c:v>5.2989999999999995</c:v>
                </c:pt>
                <c:pt idx="15">
                  <c:v>23.127000000000002</c:v>
                </c:pt>
                <c:pt idx="16">
                  <c:v>4.1150000000000002</c:v>
                </c:pt>
                <c:pt idx="17">
                  <c:v>22.345000000000002</c:v>
                </c:pt>
                <c:pt idx="18">
                  <c:v>24.937000000000001</c:v>
                </c:pt>
                <c:pt idx="19">
                  <c:v>27.602999999999998</c:v>
                </c:pt>
                <c:pt idx="20">
                  <c:v>7.7250000000000005</c:v>
                </c:pt>
                <c:pt idx="22">
                  <c:v>6.0869999999999997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641576"/>
        <c:axId val="309506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15.446999999999999</c:v>
                </c:pt>
                <c:pt idx="1">
                  <c:v>14.128000000000002</c:v>
                </c:pt>
                <c:pt idx="2">
                  <c:v>16.079000000000001</c:v>
                </c:pt>
                <c:pt idx="3">
                  <c:v>16.092000000000002</c:v>
                </c:pt>
                <c:pt idx="4">
                  <c:v>19.148</c:v>
                </c:pt>
                <c:pt idx="5">
                  <c:v>111.05500000000001</c:v>
                </c:pt>
                <c:pt idx="6">
                  <c:v>183.08599999999998</c:v>
                </c:pt>
                <c:pt idx="7">
                  <c:v>345.06400000000002</c:v>
                </c:pt>
                <c:pt idx="8">
                  <c:v>50.233999999999995</c:v>
                </c:pt>
                <c:pt idx="9">
                  <c:v>63.256999999999998</c:v>
                </c:pt>
                <c:pt idx="10">
                  <c:v>63.893999999999998</c:v>
                </c:pt>
                <c:pt idx="11">
                  <c:v>125.69800000000001</c:v>
                </c:pt>
                <c:pt idx="12">
                  <c:v>50.054999999999993</c:v>
                </c:pt>
                <c:pt idx="13">
                  <c:v>153.80999999999997</c:v>
                </c:pt>
                <c:pt idx="14">
                  <c:v>202.57900000000006</c:v>
                </c:pt>
                <c:pt idx="15">
                  <c:v>226.25899999999999</c:v>
                </c:pt>
                <c:pt idx="16">
                  <c:v>171.661</c:v>
                </c:pt>
                <c:pt idx="17">
                  <c:v>130.76400000000001</c:v>
                </c:pt>
                <c:pt idx="18">
                  <c:v>149.15899999999999</c:v>
                </c:pt>
                <c:pt idx="19">
                  <c:v>136.20400000000001</c:v>
                </c:pt>
                <c:pt idx="20">
                  <c:v>148.87099999999998</c:v>
                </c:pt>
                <c:pt idx="21">
                  <c:v>15.961</c:v>
                </c:pt>
                <c:pt idx="22">
                  <c:v>51.468000000000004</c:v>
                </c:pt>
                <c:pt idx="23">
                  <c:v>28.827999999999999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41576"/>
        <c:axId val="309506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197.8</c:v>
                </c:pt>
                <c:pt idx="1">
                  <c:v>201.21</c:v>
                </c:pt>
                <c:pt idx="2">
                  <c:v>195.71</c:v>
                </c:pt>
                <c:pt idx="3">
                  <c:v>198.62</c:v>
                </c:pt>
                <c:pt idx="4">
                  <c:v>197.52</c:v>
                </c:pt>
                <c:pt idx="5">
                  <c:v>209.88</c:v>
                </c:pt>
                <c:pt idx="6">
                  <c:v>244.23</c:v>
                </c:pt>
                <c:pt idx="7">
                  <c:v>323</c:v>
                </c:pt>
                <c:pt idx="8">
                  <c:v>277</c:v>
                </c:pt>
                <c:pt idx="9">
                  <c:v>226</c:v>
                </c:pt>
                <c:pt idx="10">
                  <c:v>207</c:v>
                </c:pt>
                <c:pt idx="11">
                  <c:v>202</c:v>
                </c:pt>
                <c:pt idx="12">
                  <c:v>200.74</c:v>
                </c:pt>
                <c:pt idx="13">
                  <c:v>202</c:v>
                </c:pt>
                <c:pt idx="14">
                  <c:v>202.79</c:v>
                </c:pt>
                <c:pt idx="15">
                  <c:v>214.94</c:v>
                </c:pt>
                <c:pt idx="16">
                  <c:v>225.24</c:v>
                </c:pt>
                <c:pt idx="17">
                  <c:v>273.42</c:v>
                </c:pt>
                <c:pt idx="18">
                  <c:v>307</c:v>
                </c:pt>
                <c:pt idx="19">
                  <c:v>307</c:v>
                </c:pt>
                <c:pt idx="20">
                  <c:v>257.02</c:v>
                </c:pt>
                <c:pt idx="21">
                  <c:v>218</c:v>
                </c:pt>
                <c:pt idx="22">
                  <c:v>214.78</c:v>
                </c:pt>
                <c:pt idx="23">
                  <c:v>200.74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06864"/>
        <c:axId val="309506472"/>
      </c:lineChart>
      <c:catAx>
        <c:axId val="17964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06080"/>
        <c:crosses val="autoZero"/>
        <c:auto val="1"/>
        <c:lblAlgn val="ctr"/>
        <c:lblOffset val="100"/>
        <c:noMultiLvlLbl val="0"/>
      </c:catAx>
      <c:valAx>
        <c:axId val="30950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41576"/>
        <c:crosses val="autoZero"/>
        <c:crossBetween val="between"/>
      </c:valAx>
      <c:valAx>
        <c:axId val="309506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06864"/>
        <c:crosses val="max"/>
        <c:crossBetween val="between"/>
      </c:valAx>
      <c:catAx>
        <c:axId val="309506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506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15.447000000000001</v>
      </c>
      <c r="C4" s="18">
        <v>14.128</v>
      </c>
      <c r="D4" s="18">
        <v>16.079000000000001</v>
      </c>
      <c r="E4" s="18">
        <v>16.087</v>
      </c>
      <c r="F4" s="18">
        <v>19.145000000000003</v>
      </c>
      <c r="G4" s="18">
        <v>111.026</v>
      </c>
      <c r="H4" s="18">
        <v>183.11199999999999</v>
      </c>
      <c r="I4" s="18">
        <v>345.05900000000008</v>
      </c>
      <c r="J4" s="18">
        <v>50.234000000000002</v>
      </c>
      <c r="K4" s="18">
        <v>63.256999999999998</v>
      </c>
      <c r="L4" s="18">
        <v>63.893999999999998</v>
      </c>
      <c r="M4" s="18">
        <v>125.67699999999999</v>
      </c>
      <c r="N4" s="18">
        <v>50.008000000000003</v>
      </c>
      <c r="O4" s="18">
        <v>153.858</v>
      </c>
      <c r="P4" s="18">
        <v>202.619</v>
      </c>
      <c r="Q4" s="18">
        <v>226.29299999999998</v>
      </c>
      <c r="R4" s="18">
        <v>171.65500000000003</v>
      </c>
      <c r="S4" s="18">
        <v>130.74700000000004</v>
      </c>
      <c r="T4" s="18">
        <v>149.13300000000001</v>
      </c>
      <c r="U4" s="18">
        <v>136.16400000000002</v>
      </c>
      <c r="V4" s="18">
        <v>148.89499999999998</v>
      </c>
      <c r="W4" s="18">
        <v>15.917999999999999</v>
      </c>
      <c r="X4" s="18">
        <v>51.473000000000006</v>
      </c>
      <c r="Y4" s="18">
        <v>28.8</v>
      </c>
      <c r="Z4" s="19"/>
      <c r="AA4" s="20">
        <f>SUM(B4:Z4)</f>
        <v>2488.7080000000001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197.8</v>
      </c>
      <c r="C7" s="28">
        <v>201.21</v>
      </c>
      <c r="D7" s="28">
        <v>195.71</v>
      </c>
      <c r="E7" s="28">
        <v>198.62</v>
      </c>
      <c r="F7" s="28">
        <v>197.52</v>
      </c>
      <c r="G7" s="28">
        <v>209.88</v>
      </c>
      <c r="H7" s="28">
        <v>244.23</v>
      </c>
      <c r="I7" s="28">
        <v>323</v>
      </c>
      <c r="J7" s="28">
        <v>277</v>
      </c>
      <c r="K7" s="28">
        <v>226</v>
      </c>
      <c r="L7" s="28">
        <v>207</v>
      </c>
      <c r="M7" s="28">
        <v>202</v>
      </c>
      <c r="N7" s="28">
        <v>200.74</v>
      </c>
      <c r="O7" s="28">
        <v>202</v>
      </c>
      <c r="P7" s="28">
        <v>202.79</v>
      </c>
      <c r="Q7" s="28">
        <v>214.94</v>
      </c>
      <c r="R7" s="28">
        <v>225.24</v>
      </c>
      <c r="S7" s="28">
        <v>273.42</v>
      </c>
      <c r="T7" s="28">
        <v>307</v>
      </c>
      <c r="U7" s="28">
        <v>307</v>
      </c>
      <c r="V7" s="28">
        <v>257.02</v>
      </c>
      <c r="W7" s="28">
        <v>218</v>
      </c>
      <c r="X7" s="28">
        <v>214.78</v>
      </c>
      <c r="Y7" s="28">
        <v>200.74</v>
      </c>
      <c r="Z7" s="29"/>
      <c r="AA7" s="30">
        <f>IF(SUM(B7:Z7)&lt;&gt;0,AVERAGEIF(B7:Z7,"&lt;&gt;"""),"")</f>
        <v>229.31833333333336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106.63900000000001</v>
      </c>
      <c r="H12" s="52">
        <v>159</v>
      </c>
      <c r="I12" s="52">
        <v>300.92200000000003</v>
      </c>
      <c r="J12" s="52">
        <v>50.234000000000002</v>
      </c>
      <c r="K12" s="52">
        <v>63.256999999999998</v>
      </c>
      <c r="L12" s="52">
        <v>63.893999999999998</v>
      </c>
      <c r="M12" s="52">
        <v>125.651</v>
      </c>
      <c r="N12" s="52">
        <v>50</v>
      </c>
      <c r="O12" s="52">
        <v>153.85599999999999</v>
      </c>
      <c r="P12" s="52">
        <v>197.32</v>
      </c>
      <c r="Q12" s="52">
        <v>200.81</v>
      </c>
      <c r="R12" s="52">
        <v>164.35300000000001</v>
      </c>
      <c r="S12" s="52">
        <v>107</v>
      </c>
      <c r="T12" s="52">
        <v>122</v>
      </c>
      <c r="U12" s="52">
        <v>106</v>
      </c>
      <c r="V12" s="52">
        <v>137.93100000000001</v>
      </c>
      <c r="W12" s="52"/>
      <c r="X12" s="52">
        <v>44.256</v>
      </c>
      <c r="Y12" s="52"/>
      <c r="Z12" s="53"/>
      <c r="AA12" s="54">
        <f t="shared" si="0"/>
        <v>2153.1229999999996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15.447000000000001</v>
      </c>
      <c r="C14" s="57">
        <v>13.234</v>
      </c>
      <c r="D14" s="57">
        <v>16.079000000000001</v>
      </c>
      <c r="E14" s="57">
        <v>5.5869999999999997</v>
      </c>
      <c r="F14" s="57">
        <v>3.7450000000000001</v>
      </c>
      <c r="G14" s="57">
        <v>4.3870000000000005</v>
      </c>
      <c r="H14" s="57">
        <v>24.111999999999998</v>
      </c>
      <c r="I14" s="57">
        <v>44.137</v>
      </c>
      <c r="J14" s="57"/>
      <c r="K14" s="57"/>
      <c r="L14" s="57"/>
      <c r="M14" s="57">
        <v>2.5999999999999999E-2</v>
      </c>
      <c r="N14" s="57">
        <v>8.0000000000000002E-3</v>
      </c>
      <c r="O14" s="57">
        <v>2E-3</v>
      </c>
      <c r="P14" s="57">
        <v>5.2989999999999995</v>
      </c>
      <c r="Q14" s="57">
        <v>23.127000000000002</v>
      </c>
      <c r="R14" s="57">
        <v>4.1150000000000002</v>
      </c>
      <c r="S14" s="57">
        <v>22.345000000000002</v>
      </c>
      <c r="T14" s="57">
        <v>24.937000000000001</v>
      </c>
      <c r="U14" s="57">
        <v>27.602999999999998</v>
      </c>
      <c r="V14" s="57">
        <v>7.7250000000000005</v>
      </c>
      <c r="W14" s="57"/>
      <c r="X14" s="57">
        <v>6.0869999999999997</v>
      </c>
      <c r="Y14" s="57"/>
      <c r="Z14" s="58"/>
      <c r="AA14" s="59">
        <f t="shared" si="0"/>
        <v>248.00200000000001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15.447000000000001</v>
      </c>
      <c r="C16" s="62">
        <f t="shared" ref="C16:Z16" si="1">IF(LEN(C$2)&gt;0,SUM(C10:C15),"")</f>
        <v>13.234</v>
      </c>
      <c r="D16" s="62">
        <f t="shared" si="1"/>
        <v>16.079000000000001</v>
      </c>
      <c r="E16" s="62">
        <f t="shared" si="1"/>
        <v>5.5869999999999997</v>
      </c>
      <c r="F16" s="62">
        <f t="shared" si="1"/>
        <v>3.7450000000000001</v>
      </c>
      <c r="G16" s="62">
        <f t="shared" si="1"/>
        <v>111.02600000000001</v>
      </c>
      <c r="H16" s="62">
        <f t="shared" si="1"/>
        <v>183.11199999999999</v>
      </c>
      <c r="I16" s="62">
        <f t="shared" si="1"/>
        <v>345.05900000000003</v>
      </c>
      <c r="J16" s="62">
        <f t="shared" si="1"/>
        <v>50.234000000000002</v>
      </c>
      <c r="K16" s="62">
        <f t="shared" si="1"/>
        <v>63.256999999999998</v>
      </c>
      <c r="L16" s="62">
        <f t="shared" si="1"/>
        <v>63.893999999999998</v>
      </c>
      <c r="M16" s="62">
        <f t="shared" si="1"/>
        <v>125.67699999999999</v>
      </c>
      <c r="N16" s="62">
        <f t="shared" si="1"/>
        <v>50.008000000000003</v>
      </c>
      <c r="O16" s="62">
        <f t="shared" si="1"/>
        <v>153.858</v>
      </c>
      <c r="P16" s="62">
        <f t="shared" si="1"/>
        <v>202.619</v>
      </c>
      <c r="Q16" s="62">
        <f t="shared" si="1"/>
        <v>223.93700000000001</v>
      </c>
      <c r="R16" s="62">
        <f t="shared" si="1"/>
        <v>168.46800000000002</v>
      </c>
      <c r="S16" s="62">
        <f t="shared" si="1"/>
        <v>129.345</v>
      </c>
      <c r="T16" s="62">
        <f t="shared" si="1"/>
        <v>146.93700000000001</v>
      </c>
      <c r="U16" s="62">
        <f t="shared" si="1"/>
        <v>133.60300000000001</v>
      </c>
      <c r="V16" s="62">
        <f t="shared" si="1"/>
        <v>145.65600000000001</v>
      </c>
      <c r="W16" s="62">
        <f t="shared" si="1"/>
        <v>0</v>
      </c>
      <c r="X16" s="62">
        <f t="shared" si="1"/>
        <v>50.343000000000004</v>
      </c>
      <c r="Y16" s="62">
        <f t="shared" si="1"/>
        <v>0</v>
      </c>
      <c r="Z16" s="63" t="str">
        <f t="shared" si="1"/>
        <v/>
      </c>
      <c r="AA16" s="64">
        <f>SUM(AA10:AA15)</f>
        <v>2401.1249999999995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0.89400000000000002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2.3559999999999999</v>
      </c>
      <c r="R21" s="81">
        <v>3.1869999999999998</v>
      </c>
      <c r="S21" s="81">
        <v>1.4019999999999999</v>
      </c>
      <c r="T21" s="81">
        <v>2.1960000000000002</v>
      </c>
      <c r="U21" s="81">
        <v>2.5609999999999999</v>
      </c>
      <c r="V21" s="81">
        <v>3.2389999999999999</v>
      </c>
      <c r="W21" s="81">
        <v>0.71799999999999997</v>
      </c>
      <c r="X21" s="81">
        <v>1.1299999999999999</v>
      </c>
      <c r="Y21" s="81"/>
      <c r="Z21" s="78"/>
      <c r="AA21" s="79">
        <f t="shared" si="2"/>
        <v>17.683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0.89400000000000002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2.3559999999999999</v>
      </c>
      <c r="R25" s="88">
        <f t="shared" si="3"/>
        <v>3.1869999999999998</v>
      </c>
      <c r="S25" s="88">
        <f t="shared" si="3"/>
        <v>1.4019999999999999</v>
      </c>
      <c r="T25" s="88">
        <f t="shared" si="3"/>
        <v>2.1960000000000002</v>
      </c>
      <c r="U25" s="88">
        <f t="shared" si="3"/>
        <v>2.5609999999999999</v>
      </c>
      <c r="V25" s="88">
        <f t="shared" si="3"/>
        <v>3.2389999999999999</v>
      </c>
      <c r="W25" s="88">
        <f t="shared" si="3"/>
        <v>0.71799999999999997</v>
      </c>
      <c r="X25" s="88">
        <f t="shared" si="3"/>
        <v>1.1299999999999999</v>
      </c>
      <c r="Y25" s="88">
        <f t="shared" si="3"/>
        <v>0</v>
      </c>
      <c r="Z25" s="89" t="str">
        <f t="shared" si="3"/>
        <v/>
      </c>
      <c r="AA25" s="90">
        <f>SUM(AA19:AA24)</f>
        <v>17.683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15.446999999999999</v>
      </c>
      <c r="C29" s="77">
        <v>14.128</v>
      </c>
      <c r="D29" s="77">
        <v>16.079000000000001</v>
      </c>
      <c r="E29" s="77">
        <v>5.5869999999999997</v>
      </c>
      <c r="F29" s="77">
        <v>3.7450000000000001</v>
      </c>
      <c r="G29" s="77">
        <v>111.026</v>
      </c>
      <c r="H29" s="77">
        <v>183.11199999999999</v>
      </c>
      <c r="I29" s="77">
        <v>345.05900000000003</v>
      </c>
      <c r="J29" s="77">
        <v>50.234000000000002</v>
      </c>
      <c r="K29" s="77">
        <v>63.256999999999998</v>
      </c>
      <c r="L29" s="77">
        <v>63.893999999999998</v>
      </c>
      <c r="M29" s="77">
        <v>125.67700000000001</v>
      </c>
      <c r="N29" s="77">
        <v>50.008000000000003</v>
      </c>
      <c r="O29" s="77">
        <v>153.858</v>
      </c>
      <c r="P29" s="77">
        <v>202.619</v>
      </c>
      <c r="Q29" s="77">
        <v>226.29300000000001</v>
      </c>
      <c r="R29" s="77">
        <v>171.655</v>
      </c>
      <c r="S29" s="77">
        <v>130.74700000000001</v>
      </c>
      <c r="T29" s="77">
        <v>149.13300000000001</v>
      </c>
      <c r="U29" s="77">
        <v>136.16399999999999</v>
      </c>
      <c r="V29" s="77">
        <v>148.89500000000001</v>
      </c>
      <c r="W29" s="77">
        <v>0.71799999999999997</v>
      </c>
      <c r="X29" s="77">
        <v>51.472999999999999</v>
      </c>
      <c r="Y29" s="77"/>
      <c r="Z29" s="78"/>
      <c r="AA29" s="79">
        <f>SUM(B29:Z29)</f>
        <v>2418.8079999999995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15.446999999999999</v>
      </c>
      <c r="C31" s="62">
        <f t="shared" ref="C31:Z31" si="4">IF(LEN(C$2)&gt;0,SUM(C28:C30),"")</f>
        <v>14.128</v>
      </c>
      <c r="D31" s="62">
        <f t="shared" si="4"/>
        <v>16.079000000000001</v>
      </c>
      <c r="E31" s="62">
        <f t="shared" si="4"/>
        <v>5.5869999999999997</v>
      </c>
      <c r="F31" s="62">
        <f t="shared" si="4"/>
        <v>3.7450000000000001</v>
      </c>
      <c r="G31" s="62">
        <f t="shared" si="4"/>
        <v>111.026</v>
      </c>
      <c r="H31" s="62">
        <f t="shared" si="4"/>
        <v>183.11199999999999</v>
      </c>
      <c r="I31" s="62">
        <f t="shared" si="4"/>
        <v>345.05900000000003</v>
      </c>
      <c r="J31" s="62">
        <f t="shared" si="4"/>
        <v>50.234000000000002</v>
      </c>
      <c r="K31" s="62">
        <f t="shared" si="4"/>
        <v>63.256999999999998</v>
      </c>
      <c r="L31" s="62">
        <f t="shared" si="4"/>
        <v>63.893999999999998</v>
      </c>
      <c r="M31" s="62">
        <f t="shared" si="4"/>
        <v>125.67700000000001</v>
      </c>
      <c r="N31" s="62">
        <f t="shared" si="4"/>
        <v>50.008000000000003</v>
      </c>
      <c r="O31" s="62">
        <f t="shared" si="4"/>
        <v>153.858</v>
      </c>
      <c r="P31" s="62">
        <f t="shared" si="4"/>
        <v>202.619</v>
      </c>
      <c r="Q31" s="62">
        <f t="shared" si="4"/>
        <v>226.29300000000001</v>
      </c>
      <c r="R31" s="62">
        <f t="shared" si="4"/>
        <v>171.655</v>
      </c>
      <c r="S31" s="62">
        <f t="shared" si="4"/>
        <v>130.74700000000001</v>
      </c>
      <c r="T31" s="62">
        <f t="shared" si="4"/>
        <v>149.13300000000001</v>
      </c>
      <c r="U31" s="62">
        <f t="shared" si="4"/>
        <v>136.16399999999999</v>
      </c>
      <c r="V31" s="62">
        <f t="shared" si="4"/>
        <v>148.89500000000001</v>
      </c>
      <c r="W31" s="62">
        <f t="shared" si="4"/>
        <v>0.71799999999999997</v>
      </c>
      <c r="X31" s="62">
        <f t="shared" si="4"/>
        <v>51.472999999999999</v>
      </c>
      <c r="Y31" s="62">
        <f t="shared" si="4"/>
        <v>0</v>
      </c>
      <c r="Z31" s="63" t="str">
        <f t="shared" si="4"/>
        <v/>
      </c>
      <c r="AA31" s="64">
        <f>SUM(AA28:AA30)</f>
        <v>2418.8079999999995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10.5</v>
      </c>
      <c r="F38" s="99">
        <v>15.4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15.2</v>
      </c>
      <c r="X38" s="99"/>
      <c r="Y38" s="99">
        <v>28.8</v>
      </c>
      <c r="Z38" s="100"/>
      <c r="AA38" s="79">
        <f t="shared" si="5"/>
        <v>69.899999999999991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10.5</v>
      </c>
      <c r="F39" s="88">
        <f t="shared" si="6"/>
        <v>15.4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15.2</v>
      </c>
      <c r="X39" s="88">
        <f t="shared" si="6"/>
        <v>0</v>
      </c>
      <c r="Y39" s="88">
        <f t="shared" si="6"/>
        <v>28.8</v>
      </c>
      <c r="Z39" s="89" t="str">
        <f t="shared" si="6"/>
        <v/>
      </c>
      <c r="AA39" s="90">
        <f t="shared" si="5"/>
        <v>69.899999999999991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10.5</v>
      </c>
      <c r="F46" s="99">
        <v>15.4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15.2</v>
      </c>
      <c r="X46" s="99"/>
      <c r="Y46" s="99">
        <v>28.8</v>
      </c>
      <c r="Z46" s="100"/>
      <c r="AA46" s="79">
        <f t="shared" si="7"/>
        <v>69.899999999999991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10.5</v>
      </c>
      <c r="F48" s="88">
        <f t="shared" si="8"/>
        <v>15.4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15.2</v>
      </c>
      <c r="X48" s="88">
        <f t="shared" si="8"/>
        <v>0</v>
      </c>
      <c r="Y48" s="88">
        <f t="shared" si="8"/>
        <v>28.8</v>
      </c>
      <c r="Z48" s="89" t="str">
        <f t="shared" si="8"/>
        <v/>
      </c>
      <c r="AA48" s="90">
        <f t="shared" si="7"/>
        <v>69.899999999999991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15.447000000000001</v>
      </c>
      <c r="C51" s="88">
        <f t="shared" si="10"/>
        <v>14.128</v>
      </c>
      <c r="D51" s="88">
        <f t="shared" si="10"/>
        <v>16.079000000000001</v>
      </c>
      <c r="E51" s="88">
        <f t="shared" si="10"/>
        <v>16.087</v>
      </c>
      <c r="F51" s="88">
        <f t="shared" si="10"/>
        <v>19.145</v>
      </c>
      <c r="G51" s="88">
        <f t="shared" si="10"/>
        <v>111.02600000000001</v>
      </c>
      <c r="H51" s="88">
        <f t="shared" si="10"/>
        <v>183.11199999999999</v>
      </c>
      <c r="I51" s="88">
        <f t="shared" si="10"/>
        <v>345.05900000000003</v>
      </c>
      <c r="J51" s="88">
        <f t="shared" si="10"/>
        <v>50.234000000000002</v>
      </c>
      <c r="K51" s="88">
        <f t="shared" si="10"/>
        <v>63.256999999999998</v>
      </c>
      <c r="L51" s="88">
        <f t="shared" si="10"/>
        <v>63.893999999999998</v>
      </c>
      <c r="M51" s="88">
        <f t="shared" si="10"/>
        <v>125.67699999999999</v>
      </c>
      <c r="N51" s="88">
        <f t="shared" si="10"/>
        <v>50.008000000000003</v>
      </c>
      <c r="O51" s="88">
        <f t="shared" si="10"/>
        <v>153.858</v>
      </c>
      <c r="P51" s="88">
        <f t="shared" si="10"/>
        <v>202.619</v>
      </c>
      <c r="Q51" s="88">
        <f t="shared" si="10"/>
        <v>226.29300000000001</v>
      </c>
      <c r="R51" s="88">
        <f t="shared" si="10"/>
        <v>171.65500000000003</v>
      </c>
      <c r="S51" s="88">
        <f t="shared" si="10"/>
        <v>130.74699999999999</v>
      </c>
      <c r="T51" s="88">
        <f t="shared" si="10"/>
        <v>149.13300000000001</v>
      </c>
      <c r="U51" s="88">
        <f t="shared" si="10"/>
        <v>136.16400000000002</v>
      </c>
      <c r="V51" s="88">
        <f t="shared" si="10"/>
        <v>148.89500000000001</v>
      </c>
      <c r="W51" s="88">
        <f t="shared" si="10"/>
        <v>15.917999999999999</v>
      </c>
      <c r="X51" s="88">
        <f t="shared" si="10"/>
        <v>51.473000000000006</v>
      </c>
      <c r="Y51" s="88">
        <f t="shared" si="10"/>
        <v>28.8</v>
      </c>
      <c r="Z51" s="89" t="str">
        <f t="shared" si="10"/>
        <v/>
      </c>
      <c r="AA51" s="105">
        <f>SUM(B51:Z51)</f>
        <v>2488.7080000000001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15.446999999999999</v>
      </c>
      <c r="C4" s="18">
        <v>14.128000000000002</v>
      </c>
      <c r="D4" s="18">
        <v>16.079000000000001</v>
      </c>
      <c r="E4" s="18">
        <v>16.092000000000002</v>
      </c>
      <c r="F4" s="18">
        <v>19.148</v>
      </c>
      <c r="G4" s="18">
        <v>111.05500000000001</v>
      </c>
      <c r="H4" s="18">
        <v>183.08599999999998</v>
      </c>
      <c r="I4" s="18">
        <v>345.06400000000002</v>
      </c>
      <c r="J4" s="18">
        <v>50.233999999999995</v>
      </c>
      <c r="K4" s="18">
        <v>63.256999999999998</v>
      </c>
      <c r="L4" s="18">
        <v>63.893999999999998</v>
      </c>
      <c r="M4" s="18">
        <v>125.69800000000001</v>
      </c>
      <c r="N4" s="18">
        <v>50.054999999999993</v>
      </c>
      <c r="O4" s="18">
        <v>153.80999999999997</v>
      </c>
      <c r="P4" s="18">
        <v>202.57900000000006</v>
      </c>
      <c r="Q4" s="18">
        <v>226.25899999999999</v>
      </c>
      <c r="R4" s="18">
        <v>171.661</v>
      </c>
      <c r="S4" s="18">
        <v>130.76400000000001</v>
      </c>
      <c r="T4" s="18">
        <v>149.15899999999999</v>
      </c>
      <c r="U4" s="18">
        <v>136.20400000000001</v>
      </c>
      <c r="V4" s="18">
        <v>148.87099999999998</v>
      </c>
      <c r="W4" s="18">
        <v>15.961</v>
      </c>
      <c r="X4" s="18">
        <v>51.468000000000004</v>
      </c>
      <c r="Y4" s="18">
        <v>28.827999999999999</v>
      </c>
      <c r="Z4" s="19"/>
      <c r="AA4" s="20">
        <f>SUM(B4:Z4)</f>
        <v>2488.8009999999999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197.8</v>
      </c>
      <c r="C7" s="28">
        <v>201.21</v>
      </c>
      <c r="D7" s="28">
        <v>195.71</v>
      </c>
      <c r="E7" s="28">
        <v>198.62</v>
      </c>
      <c r="F7" s="28">
        <v>197.52</v>
      </c>
      <c r="G7" s="28">
        <v>209.88</v>
      </c>
      <c r="H7" s="28">
        <v>244.23</v>
      </c>
      <c r="I7" s="28">
        <v>323</v>
      </c>
      <c r="J7" s="28">
        <v>277</v>
      </c>
      <c r="K7" s="28">
        <v>226</v>
      </c>
      <c r="L7" s="28">
        <v>207</v>
      </c>
      <c r="M7" s="28">
        <v>202</v>
      </c>
      <c r="N7" s="28">
        <v>200.74</v>
      </c>
      <c r="O7" s="28">
        <v>202</v>
      </c>
      <c r="P7" s="28">
        <v>202.79</v>
      </c>
      <c r="Q7" s="28">
        <v>214.94</v>
      </c>
      <c r="R7" s="28">
        <v>225.24</v>
      </c>
      <c r="S7" s="28">
        <v>273.42</v>
      </c>
      <c r="T7" s="28">
        <v>307</v>
      </c>
      <c r="U7" s="28">
        <v>307</v>
      </c>
      <c r="V7" s="28">
        <v>257.02</v>
      </c>
      <c r="W7" s="28">
        <v>218</v>
      </c>
      <c r="X7" s="28">
        <v>214.78</v>
      </c>
      <c r="Y7" s="28">
        <v>200.74</v>
      </c>
      <c r="Z7" s="29"/>
      <c r="AA7" s="30">
        <f>IF(SUM(B7:Z7)&lt;&gt;0,AVERAGEIF(B7:Z7,"&lt;&gt;"""),"")</f>
        <v>229.31833333333336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0.68100000000000005</v>
      </c>
      <c r="C14" s="57"/>
      <c r="D14" s="57"/>
      <c r="E14" s="57"/>
      <c r="F14" s="57"/>
      <c r="G14" s="57"/>
      <c r="H14" s="57"/>
      <c r="I14" s="57"/>
      <c r="J14" s="57">
        <v>17.314</v>
      </c>
      <c r="K14" s="57">
        <v>21.483000000000001</v>
      </c>
      <c r="L14" s="57">
        <v>23.427</v>
      </c>
      <c r="M14" s="57">
        <v>17.228999999999999</v>
      </c>
      <c r="N14" s="57">
        <v>13.384999999999998</v>
      </c>
      <c r="O14" s="57">
        <v>10.533999999999999</v>
      </c>
      <c r="P14" s="57">
        <v>6.9310000000000009</v>
      </c>
      <c r="Q14" s="57"/>
      <c r="R14" s="57"/>
      <c r="S14" s="57">
        <v>6.0000000000000001E-3</v>
      </c>
      <c r="T14" s="57"/>
      <c r="U14" s="57"/>
      <c r="V14" s="57"/>
      <c r="W14" s="57">
        <v>4.5609999999999999</v>
      </c>
      <c r="X14" s="57"/>
      <c r="Y14" s="57">
        <v>14.089</v>
      </c>
      <c r="Z14" s="58"/>
      <c r="AA14" s="59">
        <f t="shared" si="0"/>
        <v>129.63999999999999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0.68100000000000005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17.314</v>
      </c>
      <c r="K16" s="62">
        <f t="shared" si="1"/>
        <v>21.483000000000001</v>
      </c>
      <c r="L16" s="62">
        <f t="shared" si="1"/>
        <v>23.427</v>
      </c>
      <c r="M16" s="62">
        <f t="shared" si="1"/>
        <v>17.228999999999999</v>
      </c>
      <c r="N16" s="62">
        <f t="shared" si="1"/>
        <v>13.384999999999998</v>
      </c>
      <c r="O16" s="62">
        <f t="shared" si="1"/>
        <v>10.533999999999999</v>
      </c>
      <c r="P16" s="62">
        <f t="shared" si="1"/>
        <v>6.9310000000000009</v>
      </c>
      <c r="Q16" s="62">
        <f t="shared" si="1"/>
        <v>0</v>
      </c>
      <c r="R16" s="62">
        <f t="shared" si="1"/>
        <v>0</v>
      </c>
      <c r="S16" s="62">
        <f t="shared" si="1"/>
        <v>6.0000000000000001E-3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4.5609999999999999</v>
      </c>
      <c r="X16" s="62">
        <f t="shared" si="1"/>
        <v>0</v>
      </c>
      <c r="Y16" s="62">
        <f t="shared" si="1"/>
        <v>14.089</v>
      </c>
      <c r="Z16" s="63" t="str">
        <f t="shared" si="1"/>
        <v/>
      </c>
      <c r="AA16" s="64">
        <f>SUM(AA10:AA15)</f>
        <v>129.63999999999999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0.21199999999999999</v>
      </c>
      <c r="C19" s="72">
        <v>0.20899999999999999</v>
      </c>
      <c r="D19" s="72">
        <v>0.20399999999999999</v>
      </c>
      <c r="E19" s="72">
        <v>0.251</v>
      </c>
      <c r="F19" s="72">
        <v>0.22700000000000001</v>
      </c>
      <c r="G19" s="72">
        <v>0.20200000000000001</v>
      </c>
      <c r="H19" s="72">
        <v>0.23799999999999999</v>
      </c>
      <c r="I19" s="72">
        <v>0.27</v>
      </c>
      <c r="J19" s="72">
        <v>0.32800000000000001</v>
      </c>
      <c r="K19" s="72">
        <v>0.314</v>
      </c>
      <c r="L19" s="72">
        <v>0.309</v>
      </c>
      <c r="M19" s="72">
        <v>0.246</v>
      </c>
      <c r="N19" s="72">
        <v>0.187</v>
      </c>
      <c r="O19" s="72">
        <v>0.17299999999999999</v>
      </c>
      <c r="P19" s="72">
        <v>0.185</v>
      </c>
      <c r="Q19" s="72">
        <v>0.214</v>
      </c>
      <c r="R19" s="72">
        <v>0.223</v>
      </c>
      <c r="S19" s="72">
        <v>0.23899999999999999</v>
      </c>
      <c r="T19" s="72">
        <v>0.27800000000000002</v>
      </c>
      <c r="U19" s="72">
        <v>0.25</v>
      </c>
      <c r="V19" s="72">
        <v>0.26600000000000001</v>
      </c>
      <c r="W19" s="72">
        <v>0.26400000000000001</v>
      </c>
      <c r="X19" s="72">
        <v>0.23699999999999999</v>
      </c>
      <c r="Y19" s="72">
        <v>0.20300000000000001</v>
      </c>
      <c r="Z19" s="73"/>
      <c r="AA19" s="74">
        <f t="shared" ref="AA19:AA24" si="2">SUM(B19:Z19)</f>
        <v>5.729000000000001</v>
      </c>
    </row>
    <row r="20" spans="1:27" ht="24.95" customHeight="1" x14ac:dyDescent="0.2">
      <c r="A20" s="75" t="s">
        <v>15</v>
      </c>
      <c r="B20" s="76">
        <v>3.5</v>
      </c>
      <c r="C20" s="77">
        <v>3.5</v>
      </c>
      <c r="D20" s="77">
        <v>3.5</v>
      </c>
      <c r="E20" s="77">
        <v>3.5</v>
      </c>
      <c r="F20" s="77">
        <v>3.5</v>
      </c>
      <c r="G20" s="77">
        <v>3.5</v>
      </c>
      <c r="H20" s="77">
        <v>3.5</v>
      </c>
      <c r="I20" s="77">
        <v>3.5</v>
      </c>
      <c r="J20" s="77">
        <v>3.5</v>
      </c>
      <c r="K20" s="77">
        <v>3.5</v>
      </c>
      <c r="L20" s="77">
        <v>3.5</v>
      </c>
      <c r="M20" s="77">
        <v>3.5</v>
      </c>
      <c r="N20" s="77">
        <v>3.5</v>
      </c>
      <c r="O20" s="77">
        <v>3.5</v>
      </c>
      <c r="P20" s="77">
        <v>3.5</v>
      </c>
      <c r="Q20" s="77">
        <v>3.5</v>
      </c>
      <c r="R20" s="77">
        <v>3.5</v>
      </c>
      <c r="S20" s="77">
        <v>3.5</v>
      </c>
      <c r="T20" s="77">
        <v>3.5</v>
      </c>
      <c r="U20" s="77">
        <v>3.5</v>
      </c>
      <c r="V20" s="77">
        <v>3.5</v>
      </c>
      <c r="W20" s="77">
        <v>3.5</v>
      </c>
      <c r="X20" s="77">
        <v>3.5</v>
      </c>
      <c r="Y20" s="77">
        <v>3.5</v>
      </c>
      <c r="Z20" s="78"/>
      <c r="AA20" s="79">
        <f t="shared" si="2"/>
        <v>84</v>
      </c>
    </row>
    <row r="21" spans="1:27" ht="24.95" customHeight="1" x14ac:dyDescent="0.2">
      <c r="A21" s="75" t="s">
        <v>16</v>
      </c>
      <c r="B21" s="80">
        <v>11.053999999999998</v>
      </c>
      <c r="C21" s="81">
        <v>10.419000000000002</v>
      </c>
      <c r="D21" s="81">
        <v>12.375000000000002</v>
      </c>
      <c r="E21" s="81">
        <v>12.341000000000001</v>
      </c>
      <c r="F21" s="81">
        <v>15.421000000000001</v>
      </c>
      <c r="G21" s="81">
        <v>18.652999999999999</v>
      </c>
      <c r="H21" s="81">
        <v>14.747999999999999</v>
      </c>
      <c r="I21" s="81">
        <v>14.494</v>
      </c>
      <c r="J21" s="81">
        <v>29.091999999999999</v>
      </c>
      <c r="K21" s="81">
        <v>37.96</v>
      </c>
      <c r="L21" s="81">
        <v>36.658000000000001</v>
      </c>
      <c r="M21" s="81">
        <v>30.323</v>
      </c>
      <c r="N21" s="81">
        <v>22.082999999999998</v>
      </c>
      <c r="O21" s="81">
        <v>16.603000000000002</v>
      </c>
      <c r="P21" s="81">
        <v>16.163</v>
      </c>
      <c r="Q21" s="81">
        <v>9.0449999999999999</v>
      </c>
      <c r="R21" s="81">
        <v>12.538</v>
      </c>
      <c r="S21" s="81">
        <v>8.3190000000000008</v>
      </c>
      <c r="T21" s="81">
        <v>7.4809999999999999</v>
      </c>
      <c r="U21" s="81">
        <v>6.5540000000000003</v>
      </c>
      <c r="V21" s="81">
        <v>6.9049999999999994</v>
      </c>
      <c r="W21" s="81">
        <v>7.6359999999999992</v>
      </c>
      <c r="X21" s="81">
        <v>10.631</v>
      </c>
      <c r="Y21" s="81">
        <v>11.036</v>
      </c>
      <c r="Z21" s="78"/>
      <c r="AA21" s="79">
        <f t="shared" si="2"/>
        <v>378.5320000000001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14.765999999999998</v>
      </c>
      <c r="C25" s="88">
        <f t="shared" si="3"/>
        <v>14.128000000000002</v>
      </c>
      <c r="D25" s="88">
        <f t="shared" si="3"/>
        <v>16.079000000000001</v>
      </c>
      <c r="E25" s="88">
        <f t="shared" si="3"/>
        <v>16.092000000000002</v>
      </c>
      <c r="F25" s="88">
        <f t="shared" si="3"/>
        <v>19.148</v>
      </c>
      <c r="G25" s="88">
        <f t="shared" si="3"/>
        <v>22.354999999999997</v>
      </c>
      <c r="H25" s="88">
        <f t="shared" si="3"/>
        <v>18.486000000000001</v>
      </c>
      <c r="I25" s="88">
        <f t="shared" si="3"/>
        <v>18.263999999999999</v>
      </c>
      <c r="J25" s="88">
        <f t="shared" si="3"/>
        <v>32.92</v>
      </c>
      <c r="K25" s="88">
        <f t="shared" si="3"/>
        <v>41.774000000000001</v>
      </c>
      <c r="L25" s="88">
        <f t="shared" si="3"/>
        <v>40.466999999999999</v>
      </c>
      <c r="M25" s="88">
        <f t="shared" si="3"/>
        <v>34.069000000000003</v>
      </c>
      <c r="N25" s="88">
        <f t="shared" si="3"/>
        <v>25.77</v>
      </c>
      <c r="O25" s="88">
        <f t="shared" si="3"/>
        <v>20.276000000000003</v>
      </c>
      <c r="P25" s="88">
        <f t="shared" si="3"/>
        <v>19.847999999999999</v>
      </c>
      <c r="Q25" s="88">
        <f t="shared" si="3"/>
        <v>12.759</v>
      </c>
      <c r="R25" s="88">
        <f t="shared" si="3"/>
        <v>16.260999999999999</v>
      </c>
      <c r="S25" s="88">
        <f t="shared" si="3"/>
        <v>12.058</v>
      </c>
      <c r="T25" s="88">
        <f t="shared" si="3"/>
        <v>11.259</v>
      </c>
      <c r="U25" s="88">
        <f t="shared" si="3"/>
        <v>10.304</v>
      </c>
      <c r="V25" s="88">
        <f t="shared" si="3"/>
        <v>10.670999999999999</v>
      </c>
      <c r="W25" s="88">
        <f t="shared" si="3"/>
        <v>11.399999999999999</v>
      </c>
      <c r="X25" s="88">
        <f t="shared" si="3"/>
        <v>14.368</v>
      </c>
      <c r="Y25" s="88">
        <f t="shared" si="3"/>
        <v>14.738999999999999</v>
      </c>
      <c r="Z25" s="89">
        <f t="shared" si="3"/>
        <v>0</v>
      </c>
      <c r="AA25" s="90">
        <f t="shared" si="3"/>
        <v>468.26100000000008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15.446999999999999</v>
      </c>
      <c r="C29" s="77">
        <v>14.128</v>
      </c>
      <c r="D29" s="77">
        <v>16.079000000000001</v>
      </c>
      <c r="E29" s="77">
        <v>16.091999999999999</v>
      </c>
      <c r="F29" s="77">
        <v>19.148</v>
      </c>
      <c r="G29" s="77">
        <v>22.355</v>
      </c>
      <c r="H29" s="77">
        <v>18.486000000000001</v>
      </c>
      <c r="I29" s="77">
        <v>18.263999999999999</v>
      </c>
      <c r="J29" s="77">
        <v>50.234000000000002</v>
      </c>
      <c r="K29" s="77">
        <v>63.256999999999998</v>
      </c>
      <c r="L29" s="77">
        <v>63.893999999999998</v>
      </c>
      <c r="M29" s="77">
        <v>51.298000000000002</v>
      </c>
      <c r="N29" s="77">
        <v>39.155000000000001</v>
      </c>
      <c r="O29" s="77">
        <v>30.81</v>
      </c>
      <c r="P29" s="77">
        <v>26.779</v>
      </c>
      <c r="Q29" s="77">
        <v>12.759</v>
      </c>
      <c r="R29" s="77">
        <v>16.260999999999999</v>
      </c>
      <c r="S29" s="77">
        <v>12.064</v>
      </c>
      <c r="T29" s="77">
        <v>11.259</v>
      </c>
      <c r="U29" s="77">
        <v>10.304</v>
      </c>
      <c r="V29" s="77">
        <v>10.670999999999999</v>
      </c>
      <c r="W29" s="77">
        <v>15.961</v>
      </c>
      <c r="X29" s="77">
        <v>14.368</v>
      </c>
      <c r="Y29" s="77">
        <v>28.827999999999999</v>
      </c>
      <c r="Z29" s="78"/>
      <c r="AA29" s="79">
        <f>SUM(B29:Z29)</f>
        <v>597.90100000000007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15.446999999999999</v>
      </c>
      <c r="C31" s="62">
        <f t="shared" si="4"/>
        <v>14.128</v>
      </c>
      <c r="D31" s="62">
        <f t="shared" si="4"/>
        <v>16.079000000000001</v>
      </c>
      <c r="E31" s="62">
        <f t="shared" si="4"/>
        <v>16.091999999999999</v>
      </c>
      <c r="F31" s="62">
        <f t="shared" si="4"/>
        <v>19.148</v>
      </c>
      <c r="G31" s="62">
        <f t="shared" si="4"/>
        <v>22.355</v>
      </c>
      <c r="H31" s="62">
        <f t="shared" si="4"/>
        <v>18.486000000000001</v>
      </c>
      <c r="I31" s="62">
        <f t="shared" si="4"/>
        <v>18.263999999999999</v>
      </c>
      <c r="J31" s="62">
        <f t="shared" si="4"/>
        <v>50.234000000000002</v>
      </c>
      <c r="K31" s="62">
        <f t="shared" si="4"/>
        <v>63.256999999999998</v>
      </c>
      <c r="L31" s="62">
        <f t="shared" si="4"/>
        <v>63.893999999999998</v>
      </c>
      <c r="M31" s="62">
        <f t="shared" si="4"/>
        <v>51.298000000000002</v>
      </c>
      <c r="N31" s="62">
        <f t="shared" si="4"/>
        <v>39.155000000000001</v>
      </c>
      <c r="O31" s="62">
        <f t="shared" si="4"/>
        <v>30.81</v>
      </c>
      <c r="P31" s="62">
        <f t="shared" si="4"/>
        <v>26.779</v>
      </c>
      <c r="Q31" s="62">
        <f t="shared" si="4"/>
        <v>12.759</v>
      </c>
      <c r="R31" s="62">
        <f t="shared" si="4"/>
        <v>16.260999999999999</v>
      </c>
      <c r="S31" s="62">
        <f t="shared" si="4"/>
        <v>12.064</v>
      </c>
      <c r="T31" s="62">
        <f t="shared" si="4"/>
        <v>11.259</v>
      </c>
      <c r="U31" s="62">
        <f t="shared" si="4"/>
        <v>10.304</v>
      </c>
      <c r="V31" s="62">
        <f t="shared" si="4"/>
        <v>10.670999999999999</v>
      </c>
      <c r="W31" s="62">
        <f t="shared" si="4"/>
        <v>15.961</v>
      </c>
      <c r="X31" s="62">
        <f t="shared" si="4"/>
        <v>14.368</v>
      </c>
      <c r="Y31" s="62">
        <f t="shared" si="4"/>
        <v>28.827999999999999</v>
      </c>
      <c r="Z31" s="63">
        <f t="shared" si="4"/>
        <v>0</v>
      </c>
      <c r="AA31" s="64">
        <f t="shared" si="4"/>
        <v>597.90100000000007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88.7</v>
      </c>
      <c r="H38" s="99">
        <v>164.6</v>
      </c>
      <c r="I38" s="99">
        <v>326.8</v>
      </c>
      <c r="J38" s="99"/>
      <c r="K38" s="99"/>
      <c r="L38" s="99"/>
      <c r="M38" s="99">
        <v>74.400000000000006</v>
      </c>
      <c r="N38" s="99">
        <v>10.9</v>
      </c>
      <c r="O38" s="99">
        <v>123</v>
      </c>
      <c r="P38" s="99">
        <v>175.8</v>
      </c>
      <c r="Q38" s="99">
        <v>213.5</v>
      </c>
      <c r="R38" s="99">
        <v>155.4</v>
      </c>
      <c r="S38" s="99">
        <v>118.7</v>
      </c>
      <c r="T38" s="99">
        <v>137.9</v>
      </c>
      <c r="U38" s="99">
        <v>125.9</v>
      </c>
      <c r="V38" s="99">
        <v>138.19999999999999</v>
      </c>
      <c r="W38" s="99"/>
      <c r="X38" s="99">
        <v>37.1</v>
      </c>
      <c r="Y38" s="99"/>
      <c r="Z38" s="100"/>
      <c r="AA38" s="79">
        <f t="shared" si="5"/>
        <v>1890.9000000000003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88.7</v>
      </c>
      <c r="H39" s="88">
        <f t="shared" si="6"/>
        <v>164.6</v>
      </c>
      <c r="I39" s="88">
        <f t="shared" si="6"/>
        <v>326.8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74.400000000000006</v>
      </c>
      <c r="N39" s="88">
        <f t="shared" si="6"/>
        <v>10.9</v>
      </c>
      <c r="O39" s="88">
        <f t="shared" si="6"/>
        <v>123</v>
      </c>
      <c r="P39" s="88">
        <f t="shared" si="6"/>
        <v>175.8</v>
      </c>
      <c r="Q39" s="88">
        <f t="shared" si="6"/>
        <v>213.5</v>
      </c>
      <c r="R39" s="88">
        <f t="shared" si="6"/>
        <v>155.4</v>
      </c>
      <c r="S39" s="88">
        <f t="shared" si="6"/>
        <v>118.7</v>
      </c>
      <c r="T39" s="88">
        <f t="shared" si="6"/>
        <v>137.9</v>
      </c>
      <c r="U39" s="88">
        <f t="shared" si="6"/>
        <v>125.9</v>
      </c>
      <c r="V39" s="88">
        <f t="shared" si="6"/>
        <v>138.19999999999999</v>
      </c>
      <c r="W39" s="88">
        <f t="shared" si="6"/>
        <v>0</v>
      </c>
      <c r="X39" s="88">
        <f t="shared" si="6"/>
        <v>37.1</v>
      </c>
      <c r="Y39" s="88">
        <f t="shared" si="6"/>
        <v>0</v>
      </c>
      <c r="Z39" s="89">
        <f t="shared" si="6"/>
        <v>0</v>
      </c>
      <c r="AA39" s="90">
        <f t="shared" si="5"/>
        <v>1890.9000000000003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88.7</v>
      </c>
      <c r="H46" s="99">
        <v>164.6</v>
      </c>
      <c r="I46" s="99">
        <v>326.8</v>
      </c>
      <c r="J46" s="99"/>
      <c r="K46" s="99"/>
      <c r="L46" s="99"/>
      <c r="M46" s="99">
        <v>74.400000000000006</v>
      </c>
      <c r="N46" s="99">
        <v>10.9</v>
      </c>
      <c r="O46" s="99">
        <v>123</v>
      </c>
      <c r="P46" s="99">
        <v>175.8</v>
      </c>
      <c r="Q46" s="99">
        <v>213.5</v>
      </c>
      <c r="R46" s="99">
        <v>155.4</v>
      </c>
      <c r="S46" s="99">
        <v>118.7</v>
      </c>
      <c r="T46" s="99">
        <v>137.9</v>
      </c>
      <c r="U46" s="99">
        <v>125.9</v>
      </c>
      <c r="V46" s="99">
        <v>138.19999999999999</v>
      </c>
      <c r="W46" s="99"/>
      <c r="X46" s="99">
        <v>37.1</v>
      </c>
      <c r="Y46" s="99"/>
      <c r="Z46" s="100"/>
      <c r="AA46" s="79">
        <f t="shared" si="7"/>
        <v>1890.9000000000003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88.7</v>
      </c>
      <c r="H48" s="88">
        <f t="shared" si="8"/>
        <v>164.6</v>
      </c>
      <c r="I48" s="88">
        <f t="shared" si="8"/>
        <v>326.8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74.400000000000006</v>
      </c>
      <c r="N48" s="88">
        <f t="shared" si="8"/>
        <v>10.9</v>
      </c>
      <c r="O48" s="88">
        <f t="shared" si="8"/>
        <v>123</v>
      </c>
      <c r="P48" s="88">
        <f t="shared" si="8"/>
        <v>175.8</v>
      </c>
      <c r="Q48" s="88">
        <f t="shared" si="8"/>
        <v>213.5</v>
      </c>
      <c r="R48" s="88">
        <f t="shared" si="8"/>
        <v>155.4</v>
      </c>
      <c r="S48" s="88">
        <f t="shared" si="8"/>
        <v>118.7</v>
      </c>
      <c r="T48" s="88">
        <f t="shared" si="8"/>
        <v>137.9</v>
      </c>
      <c r="U48" s="88">
        <f t="shared" si="8"/>
        <v>125.9</v>
      </c>
      <c r="V48" s="88">
        <f t="shared" si="8"/>
        <v>138.19999999999999</v>
      </c>
      <c r="W48" s="88">
        <f t="shared" si="8"/>
        <v>0</v>
      </c>
      <c r="X48" s="88">
        <f t="shared" si="8"/>
        <v>37.1</v>
      </c>
      <c r="Y48" s="88">
        <f t="shared" si="8"/>
        <v>0</v>
      </c>
      <c r="Z48" s="89">
        <f t="shared" si="8"/>
        <v>0</v>
      </c>
      <c r="AA48" s="90">
        <f t="shared" si="7"/>
        <v>1890.9000000000003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15.446999999999999</v>
      </c>
      <c r="C51" s="88">
        <f t="shared" si="10"/>
        <v>14.128000000000002</v>
      </c>
      <c r="D51" s="88">
        <f t="shared" si="10"/>
        <v>16.079000000000001</v>
      </c>
      <c r="E51" s="88">
        <f t="shared" si="10"/>
        <v>16.092000000000002</v>
      </c>
      <c r="F51" s="88">
        <f t="shared" si="10"/>
        <v>19.148</v>
      </c>
      <c r="G51" s="88">
        <f t="shared" si="10"/>
        <v>111.05500000000001</v>
      </c>
      <c r="H51" s="88">
        <f t="shared" si="10"/>
        <v>183.08599999999998</v>
      </c>
      <c r="I51" s="88">
        <f t="shared" si="10"/>
        <v>345.06400000000002</v>
      </c>
      <c r="J51" s="88">
        <f t="shared" si="10"/>
        <v>50.234000000000002</v>
      </c>
      <c r="K51" s="88">
        <f t="shared" si="10"/>
        <v>63.257000000000005</v>
      </c>
      <c r="L51" s="88">
        <f t="shared" si="10"/>
        <v>63.893999999999998</v>
      </c>
      <c r="M51" s="88">
        <f t="shared" si="10"/>
        <v>125.69800000000001</v>
      </c>
      <c r="N51" s="88">
        <f t="shared" si="10"/>
        <v>50.055</v>
      </c>
      <c r="O51" s="88">
        <f t="shared" si="10"/>
        <v>153.81</v>
      </c>
      <c r="P51" s="88">
        <f t="shared" si="10"/>
        <v>202.57900000000001</v>
      </c>
      <c r="Q51" s="88">
        <f t="shared" si="10"/>
        <v>226.25900000000001</v>
      </c>
      <c r="R51" s="88">
        <f t="shared" si="10"/>
        <v>171.661</v>
      </c>
      <c r="S51" s="88">
        <f t="shared" si="10"/>
        <v>130.76400000000001</v>
      </c>
      <c r="T51" s="88">
        <f t="shared" si="10"/>
        <v>149.15899999999999</v>
      </c>
      <c r="U51" s="88">
        <f t="shared" si="10"/>
        <v>136.20400000000001</v>
      </c>
      <c r="V51" s="88">
        <f t="shared" si="10"/>
        <v>148.87099999999998</v>
      </c>
      <c r="W51" s="88">
        <f t="shared" si="10"/>
        <v>15.960999999999999</v>
      </c>
      <c r="X51" s="88">
        <f t="shared" si="10"/>
        <v>51.468000000000004</v>
      </c>
      <c r="Y51" s="88">
        <f t="shared" si="10"/>
        <v>28.827999999999999</v>
      </c>
      <c r="Z51" s="89">
        <f t="shared" si="10"/>
        <v>0</v>
      </c>
      <c r="AA51" s="105">
        <f>SUM(B51:Z51)</f>
        <v>2488.8009999999999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-10.5</v>
      </c>
      <c r="F4" s="18">
        <v>-15.4</v>
      </c>
      <c r="G4" s="18">
        <v>88.7</v>
      </c>
      <c r="H4" s="18">
        <v>164.6</v>
      </c>
      <c r="I4" s="18">
        <v>326.8</v>
      </c>
      <c r="J4" s="18"/>
      <c r="K4" s="18"/>
      <c r="L4" s="18"/>
      <c r="M4" s="18">
        <v>74.400000000000006</v>
      </c>
      <c r="N4" s="18">
        <v>10.9</v>
      </c>
      <c r="O4" s="18">
        <v>123</v>
      </c>
      <c r="P4" s="18">
        <v>175.8</v>
      </c>
      <c r="Q4" s="18">
        <v>213.5</v>
      </c>
      <c r="R4" s="18">
        <v>155.4</v>
      </c>
      <c r="S4" s="18">
        <v>118.7</v>
      </c>
      <c r="T4" s="18">
        <v>137.9</v>
      </c>
      <c r="U4" s="18">
        <v>125.9</v>
      </c>
      <c r="V4" s="18">
        <v>138.19999999999999</v>
      </c>
      <c r="W4" s="18">
        <v>-15.2</v>
      </c>
      <c r="X4" s="18">
        <v>37.1</v>
      </c>
      <c r="Y4" s="18">
        <v>-28.8</v>
      </c>
      <c r="Z4" s="19"/>
      <c r="AA4" s="112">
        <f>SUM(B4:Z4)</f>
        <v>1821.0000000000002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197.8</v>
      </c>
      <c r="C7" s="118">
        <v>201.21</v>
      </c>
      <c r="D7" s="118">
        <v>195.71</v>
      </c>
      <c r="E7" s="118">
        <v>198.62</v>
      </c>
      <c r="F7" s="118">
        <v>197.52</v>
      </c>
      <c r="G7" s="118">
        <v>209.88</v>
      </c>
      <c r="H7" s="118">
        <v>244.23</v>
      </c>
      <c r="I7" s="118">
        <v>323</v>
      </c>
      <c r="J7" s="118">
        <v>277</v>
      </c>
      <c r="K7" s="118">
        <v>226</v>
      </c>
      <c r="L7" s="118">
        <v>207</v>
      </c>
      <c r="M7" s="118">
        <v>202</v>
      </c>
      <c r="N7" s="118">
        <v>200.74</v>
      </c>
      <c r="O7" s="118">
        <v>202</v>
      </c>
      <c r="P7" s="118">
        <v>202.79</v>
      </c>
      <c r="Q7" s="118">
        <v>214.94</v>
      </c>
      <c r="R7" s="118">
        <v>225.24</v>
      </c>
      <c r="S7" s="118">
        <v>273.42</v>
      </c>
      <c r="T7" s="118">
        <v>307</v>
      </c>
      <c r="U7" s="118">
        <v>307</v>
      </c>
      <c r="V7" s="118">
        <v>257.02</v>
      </c>
      <c r="W7" s="118">
        <v>218</v>
      </c>
      <c r="X7" s="118">
        <v>214.78</v>
      </c>
      <c r="Y7" s="118">
        <v>200.74</v>
      </c>
      <c r="Z7" s="119"/>
      <c r="AA7" s="120">
        <f>IF(SUM(B7:Z7)&lt;&gt;0,AVERAGEIF(B7:Z7,"&lt;&gt;"""),"")</f>
        <v>229.31833333333336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10.5</v>
      </c>
      <c r="F15" s="134">
        <v>15.4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15.2</v>
      </c>
      <c r="X15" s="134"/>
      <c r="Y15" s="134">
        <v>28.8</v>
      </c>
      <c r="Z15" s="132"/>
      <c r="AA15" s="133">
        <f t="shared" si="0"/>
        <v>69.899999999999991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10.5</v>
      </c>
      <c r="F16" s="136">
        <f t="shared" si="1"/>
        <v>15.4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15.2</v>
      </c>
      <c r="X16" s="136">
        <f t="shared" si="1"/>
        <v>0</v>
      </c>
      <c r="Y16" s="136">
        <f t="shared" si="1"/>
        <v>28.8</v>
      </c>
      <c r="Z16" s="137" t="str">
        <f t="shared" si="1"/>
        <v/>
      </c>
      <c r="AA16" s="90">
        <f t="shared" si="0"/>
        <v>69.899999999999991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88.7</v>
      </c>
      <c r="H23" s="134">
        <v>164.6</v>
      </c>
      <c r="I23" s="134">
        <v>326.8</v>
      </c>
      <c r="J23" s="134"/>
      <c r="K23" s="134"/>
      <c r="L23" s="134"/>
      <c r="M23" s="134">
        <v>74.400000000000006</v>
      </c>
      <c r="N23" s="134">
        <v>10.9</v>
      </c>
      <c r="O23" s="134">
        <v>123</v>
      </c>
      <c r="P23" s="134">
        <v>175.8</v>
      </c>
      <c r="Q23" s="134">
        <v>213.5</v>
      </c>
      <c r="R23" s="134">
        <v>155.4</v>
      </c>
      <c r="S23" s="134">
        <v>118.7</v>
      </c>
      <c r="T23" s="134">
        <v>137.9</v>
      </c>
      <c r="U23" s="134">
        <v>125.9</v>
      </c>
      <c r="V23" s="134">
        <v>138.19999999999999</v>
      </c>
      <c r="W23" s="134"/>
      <c r="X23" s="134">
        <v>37.1</v>
      </c>
      <c r="Y23" s="134"/>
      <c r="Z23" s="132"/>
      <c r="AA23" s="133">
        <f t="shared" si="2"/>
        <v>1890.9000000000003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88.7</v>
      </c>
      <c r="H24" s="136">
        <f t="shared" si="3"/>
        <v>164.6</v>
      </c>
      <c r="I24" s="136">
        <f t="shared" si="3"/>
        <v>326.8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74.400000000000006</v>
      </c>
      <c r="N24" s="136">
        <f t="shared" si="3"/>
        <v>10.9</v>
      </c>
      <c r="O24" s="136">
        <f t="shared" si="3"/>
        <v>123</v>
      </c>
      <c r="P24" s="136">
        <f t="shared" si="3"/>
        <v>175.8</v>
      </c>
      <c r="Q24" s="136">
        <f t="shared" si="3"/>
        <v>213.5</v>
      </c>
      <c r="R24" s="136">
        <f t="shared" si="3"/>
        <v>155.4</v>
      </c>
      <c r="S24" s="136">
        <f t="shared" si="3"/>
        <v>118.7</v>
      </c>
      <c r="T24" s="136">
        <f t="shared" si="3"/>
        <v>137.9</v>
      </c>
      <c r="U24" s="136">
        <f t="shared" si="3"/>
        <v>125.9</v>
      </c>
      <c r="V24" s="136">
        <f t="shared" si="3"/>
        <v>138.19999999999999</v>
      </c>
      <c r="W24" s="136">
        <f t="shared" si="3"/>
        <v>0</v>
      </c>
      <c r="X24" s="136">
        <f t="shared" si="3"/>
        <v>37.1</v>
      </c>
      <c r="Y24" s="136">
        <f t="shared" si="3"/>
        <v>0</v>
      </c>
      <c r="Z24" s="137" t="str">
        <f t="shared" si="3"/>
        <v/>
      </c>
      <c r="AA24" s="90">
        <f t="shared" si="2"/>
        <v>1890.9000000000003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2022-02-27T14:25:23Z</dcterms:created>
  <dcterms:modified xsi:type="dcterms:W3CDTF">2022-02-27T14:25:24Z</dcterms:modified>
</cp:coreProperties>
</file>