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<sst xmlns="http://schemas.openxmlformats.org/spreadsheetml/2006/main" count="117" uniqueCount="53">
  <si>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26/02/2022 16:28:09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</si>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</sst>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</c:v>
                </c:pt>
                <c:pt idx="14">
                  <c:v>95</c:v>
                </c:pt>
                <c:pt idx="20">
                  <c:v>16.440000000000001</c:v>
                </c:pt>
                <c:pt idx="21">
                  <c:v>14.925000000000001</c:v>
                </c:pt>
                <c:pt idx="22">
                  <c:v>24.746000000000002</c:v>
                </c:pt>
                <c:pt idx="23">
                  <c:v>23.518999999999998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33</c:v>
                </c:pt>
                <c:pt idx="2">
                  <c:v>0.8</c:v>
                </c:pt>
                <c:pt idx="3">
                  <c:v>3.3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46.7</c:v>
                </c:pt>
                <c:pt idx="9">
                  <c:v>41.4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</c:v>
                </c:pt>
                <c:pt idx="16">
                  <c:v>55.9</c:v>
                </c:pt>
                <c:pt idx="17">
                  <c:v>39</c:v>
                </c:pt>
                <c:pt idx="18">
                  <c:v>27</c:v>
                </c:pt>
                <c:pt idx="19">
                  <c:v>13.2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17.023</c:v>
                </c:pt>
                <c:pt idx="2">
                  <c:v>2.2109999999999999</c:v>
                </c:pt>
                <c:pt idx="3">
                  <c:v>1.002</c:v>
                </c:pt>
                <c:pt idx="4">
                  <c:v>3.5819999999999999</c:v>
                </c:pt>
                <c:pt idx="5">
                  <c:v>2.5590000000000002</c:v>
                </c:pt>
                <c:pt idx="6">
                  <c:v>1.054</c:v>
                </c:pt>
                <c:pt idx="7">
                  <c:v>2.2840000000000003</c:v>
                </c:pt>
                <c:pt idx="8">
                  <c:v>1.2999999999999999E-2</c:v>
                </c:pt>
                <c:pt idx="9">
                  <c:v>0.02</c:v>
                </c:pt>
                <c:pt idx="10">
                  <c:v>18.140999999999998</c:v>
                </c:pt>
                <c:pt idx="11">
                  <c:v>22.705999999999996</c:v>
                </c:pt>
                <c:pt idx="12">
                  <c:v>21.210999999999999</c:v>
                </c:pt>
                <c:pt idx="13">
                  <c:v>23.31</c:v>
                </c:pt>
                <c:pt idx="14">
                  <c:v>16.88</c:v>
                </c:pt>
                <c:pt idx="15">
                  <c:v>2.5619999999999998</c:v>
                </c:pt>
                <c:pt idx="16">
                  <c:v>1.2E-2</c:v>
                </c:pt>
                <c:pt idx="20">
                  <c:v>3.9290000000000003</c:v>
                </c:pt>
                <c:pt idx="21">
                  <c:v>19.779000000000003</c:v>
                </c:pt>
                <c:pt idx="22">
                  <c:v>4.7089999999999996</c:v>
                </c:pt>
                <c:pt idx="23">
                  <c:v>8.2379999999999995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6086400"/>
        <c:axId val="446086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54.447000000000003</c:v>
                </c:pt>
                <c:pt idx="1">
                  <c:v>35.635000000000005</c:v>
                </c:pt>
                <c:pt idx="2">
                  <c:v>4.3740000000000006</c:v>
                </c:pt>
                <c:pt idx="3">
                  <c:v>5.7960000000000003</c:v>
                </c:pt>
                <c:pt idx="4">
                  <c:v>5.0330000000000004</c:v>
                </c:pt>
                <c:pt idx="5">
                  <c:v>4.4450000000000003</c:v>
                </c:pt>
                <c:pt idx="6">
                  <c:v>2.649</c:v>
                </c:pt>
                <c:pt idx="7">
                  <c:v>2.9079999999999999</c:v>
                </c:pt>
                <c:pt idx="8">
                  <c:v>46.89</c:v>
                </c:pt>
                <c:pt idx="9">
                  <c:v>41.500999999999998</c:v>
                </c:pt>
                <c:pt idx="10">
                  <c:v>18.112000000000002</c:v>
                </c:pt>
                <c:pt idx="11">
                  <c:v>22.695000000000004</c:v>
                </c:pt>
                <c:pt idx="12">
                  <c:v>21.209999999999997</c:v>
                </c:pt>
                <c:pt idx="13">
                  <c:v>23.296000000000003</c:v>
                </c:pt>
                <c:pt idx="14">
                  <c:v>111.89200000000001</c:v>
                </c:pt>
                <c:pt idx="15">
                  <c:v>10.538</c:v>
                </c:pt>
                <c:pt idx="16">
                  <c:v>56.532000000000004</c:v>
                </c:pt>
                <c:pt idx="17">
                  <c:v>39.187999999999995</c:v>
                </c:pt>
                <c:pt idx="18">
                  <c:v>27.035999999999998</c:v>
                </c:pt>
                <c:pt idx="19">
                  <c:v>13.227</c:v>
                </c:pt>
                <c:pt idx="20">
                  <c:v>20.556000000000001</c:v>
                </c:pt>
                <c:pt idx="21">
                  <c:v>35.500999999999998</c:v>
                </c:pt>
                <c:pt idx="22">
                  <c:v>29.637</c:v>
                </c:pt>
                <c:pt idx="23">
                  <c:v>31.758000000000003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086400"/>
        <c:axId val="446086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207.75</c:v>
                </c:pt>
                <c:pt idx="1">
                  <c:v>176</c:v>
                </c:pt>
                <c:pt idx="2">
                  <c:v>182.09</c:v>
                </c:pt>
                <c:pt idx="3">
                  <c:v>180</c:v>
                </c:pt>
                <c:pt idx="4">
                  <c:v>178.78</c:v>
                </c:pt>
                <c:pt idx="5">
                  <c:v>181.1</c:v>
                </c:pt>
                <c:pt idx="6">
                  <c:v>148.32</c:v>
                </c:pt>
                <c:pt idx="7">
                  <c:v>166.48</c:v>
                </c:pt>
                <c:pt idx="8">
                  <c:v>175.54</c:v>
                </c:pt>
                <c:pt idx="9">
                  <c:v>191.64</c:v>
                </c:pt>
                <c:pt idx="10">
                  <c:v>192.8</c:v>
                </c:pt>
                <c:pt idx="11">
                  <c:v>192.07</c:v>
                </c:pt>
                <c:pt idx="12">
                  <c:v>193.05</c:v>
                </c:pt>
                <c:pt idx="13">
                  <c:v>158.97</c:v>
                </c:pt>
                <c:pt idx="14">
                  <c:v>171.9</c:v>
                </c:pt>
                <c:pt idx="15">
                  <c:v>179.5</c:v>
                </c:pt>
                <c:pt idx="16">
                  <c:v>180</c:v>
                </c:pt>
                <c:pt idx="17">
                  <c:v>218.41</c:v>
                </c:pt>
                <c:pt idx="18">
                  <c:v>270.76</c:v>
                </c:pt>
                <c:pt idx="19">
                  <c:v>275.72000000000003</c:v>
                </c:pt>
                <c:pt idx="20">
                  <c:v>270.89999999999998</c:v>
                </c:pt>
                <c:pt idx="21">
                  <c:v>258.57</c:v>
                </c:pt>
                <c:pt idx="22">
                  <c:v>241</c:v>
                </c:pt>
                <c:pt idx="23">
                  <c:v>213.02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091888"/>
        <c:axId val="446089536"/>
      </c:lineChart>
      <c:catAx>
        <c:axId val="44608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086008"/>
        <c:crosses val="autoZero"/>
        <c:auto val="1"/>
        <c:lblAlgn val="ctr"/>
        <c:lblOffset val="100"/>
        <c:noMultiLvlLbl val="0"/>
      </c:catAx>
      <c:valAx>
        <c:axId val="446086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086400"/>
        <c:crosses val="autoZero"/>
        <c:crossBetween val="between"/>
      </c:valAx>
      <c:valAx>
        <c:axId val="446089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091888"/>
        <c:crosses val="max"/>
        <c:crossBetween val="between"/>
      </c:valAx>
      <c:catAx>
        <c:axId val="446091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6089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54.406999999999996</v>
      </c>
      <c r="C4" s="18">
        <v>35.626999999999995</v>
      </c>
      <c r="D4" s="18">
        <v>4.3789999999999996</v>
      </c>
      <c r="E4" s="18">
        <v>5.7589999999999986</v>
      </c>
      <c r="F4" s="18">
        <v>5.0200000000000005</v>
      </c>
      <c r="G4" s="18">
        <v>4.468</v>
      </c>
      <c r="H4" s="18">
        <v>2.6489999999999996</v>
      </c>
      <c r="I4" s="18">
        <v>2.9079999999999999</v>
      </c>
      <c r="J4" s="18">
        <v>46.902000000000001</v>
      </c>
      <c r="K4" s="18">
        <v>41.501999999999995</v>
      </c>
      <c r="L4" s="18">
        <v>18.140999999999998</v>
      </c>
      <c r="M4" s="18">
        <v>22.705999999999996</v>
      </c>
      <c r="N4" s="18">
        <v>21.210999999999999</v>
      </c>
      <c r="O4" s="18">
        <v>23.31</v>
      </c>
      <c r="P4" s="18">
        <v>111.88</v>
      </c>
      <c r="Q4" s="18">
        <v>10.562000000000001</v>
      </c>
      <c r="R4" s="18">
        <v>56.527000000000001</v>
      </c>
      <c r="S4" s="18">
        <v>39.168999999999997</v>
      </c>
      <c r="T4" s="18">
        <v>27</v>
      </c>
      <c r="U4" s="18">
        <v>13.2</v>
      </c>
      <c r="V4" s="18">
        <v>20.538000000000004</v>
      </c>
      <c r="W4" s="18">
        <v>35.491</v>
      </c>
      <c r="X4" s="18">
        <v>29.620000000000005</v>
      </c>
      <c r="Y4" s="18">
        <v>31.756999999999998</v>
      </c>
      <c r="Z4" s="19"/>
      <c r="AA4" s="20">
        <f>SUM(B4:Z4)</f>
        <v>664.73299999999995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207.75</v>
      </c>
      <c r="C7" s="28">
        <v>176</v>
      </c>
      <c r="D7" s="28">
        <v>182.09</v>
      </c>
      <c r="E7" s="28">
        <v>180</v>
      </c>
      <c r="F7" s="28">
        <v>178.78</v>
      </c>
      <c r="G7" s="28">
        <v>181.1</v>
      </c>
      <c r="H7" s="28">
        <v>148.32</v>
      </c>
      <c r="I7" s="28">
        <v>166.48</v>
      </c>
      <c r="J7" s="28">
        <v>175.54</v>
      </c>
      <c r="K7" s="28">
        <v>191.64</v>
      </c>
      <c r="L7" s="28">
        <v>192.8</v>
      </c>
      <c r="M7" s="28">
        <v>192.07</v>
      </c>
      <c r="N7" s="28">
        <v>193.05</v>
      </c>
      <c r="O7" s="28">
        <v>158.97</v>
      </c>
      <c r="P7" s="28">
        <v>171.9</v>
      </c>
      <c r="Q7" s="28">
        <v>179.5</v>
      </c>
      <c r="R7" s="28">
        <v>180</v>
      </c>
      <c r="S7" s="28">
        <v>218.41</v>
      </c>
      <c r="T7" s="28">
        <v>270.76</v>
      </c>
      <c r="U7" s="28">
        <v>275.72000000000003</v>
      </c>
      <c r="V7" s="28">
        <v>270.89999999999998</v>
      </c>
      <c r="W7" s="28">
        <v>258.57</v>
      </c>
      <c r="X7" s="28">
        <v>241</v>
      </c>
      <c r="Y7" s="28">
        <v>213.02</v>
      </c>
      <c r="Z7" s="29"/>
      <c r="AA7" s="30">
        <f>IF(SUM(B7:Z7)&lt;&gt;0,AVERAGEIF(B7:Z7,"&lt;&gt;"""),"")</f>
        <v>200.18208333333337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95</v>
      </c>
      <c r="Q12" s="52"/>
      <c r="R12" s="52"/>
      <c r="S12" s="52"/>
      <c r="T12" s="52"/>
      <c r="U12" s="52"/>
      <c r="V12" s="52">
        <v>16.440000000000001</v>
      </c>
      <c r="W12" s="52">
        <v>14.925000000000001</v>
      </c>
      <c r="X12" s="52">
        <v>24.746000000000002</v>
      </c>
      <c r="Y12" s="52">
        <v>23.518999999999998</v>
      </c>
      <c r="Z12" s="53"/>
      <c r="AA12" s="54">
        <f t="shared" si="0"/>
        <v>210.63000000000002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17.023</v>
      </c>
      <c r="C14" s="57"/>
      <c r="D14" s="57">
        <v>2.2109999999999999</v>
      </c>
      <c r="E14" s="57">
        <v>1.002</v>
      </c>
      <c r="F14" s="57">
        <v>3.5819999999999999</v>
      </c>
      <c r="G14" s="57">
        <v>2.5590000000000002</v>
      </c>
      <c r="H14" s="57">
        <v>1.054</v>
      </c>
      <c r="I14" s="57">
        <v>2.2840000000000003</v>
      </c>
      <c r="J14" s="57">
        <v>1.2999999999999999E-2</v>
      </c>
      <c r="K14" s="57">
        <v>0.02</v>
      </c>
      <c r="L14" s="57">
        <v>18.140999999999998</v>
      </c>
      <c r="M14" s="57">
        <v>22.705999999999996</v>
      </c>
      <c r="N14" s="57">
        <v>21.210999999999999</v>
      </c>
      <c r="O14" s="57">
        <v>23.31</v>
      </c>
      <c r="P14" s="57">
        <v>16.88</v>
      </c>
      <c r="Q14" s="57">
        <v>2.5619999999999998</v>
      </c>
      <c r="R14" s="57">
        <v>1.2E-2</v>
      </c>
      <c r="S14" s="57"/>
      <c r="T14" s="57"/>
      <c r="U14" s="57"/>
      <c r="V14" s="57">
        <v>3.9290000000000003</v>
      </c>
      <c r="W14" s="57">
        <v>19.779000000000003</v>
      </c>
      <c r="X14" s="57">
        <v>4.7089999999999996</v>
      </c>
      <c r="Y14" s="57">
        <v>8.2379999999999995</v>
      </c>
      <c r="Z14" s="58"/>
      <c r="AA14" s="59">
        <f t="shared" si="0"/>
        <v>171.22500000000002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53.022999999999996</v>
      </c>
      <c r="C16" s="62">
        <f t="shared" ref="C16:Z16" si="1">IF(LEN(C$2)&gt;0,SUM(C10:C15),"")</f>
        <v>0</v>
      </c>
      <c r="D16" s="62">
        <f t="shared" si="1"/>
        <v>2.2109999999999999</v>
      </c>
      <c r="E16" s="62">
        <f t="shared" si="1"/>
        <v>1.002</v>
      </c>
      <c r="F16" s="62">
        <f t="shared" si="1"/>
        <v>3.5819999999999999</v>
      </c>
      <c r="G16" s="62">
        <f t="shared" si="1"/>
        <v>2.5590000000000002</v>
      </c>
      <c r="H16" s="62">
        <f t="shared" si="1"/>
        <v>1.054</v>
      </c>
      <c r="I16" s="62">
        <f t="shared" si="1"/>
        <v>2.2840000000000003</v>
      </c>
      <c r="J16" s="62">
        <f t="shared" si="1"/>
        <v>1.2999999999999999E-2</v>
      </c>
      <c r="K16" s="62">
        <f t="shared" si="1"/>
        <v>0.02</v>
      </c>
      <c r="L16" s="62">
        <f t="shared" si="1"/>
        <v>18.140999999999998</v>
      </c>
      <c r="M16" s="62">
        <f t="shared" si="1"/>
        <v>22.705999999999996</v>
      </c>
      <c r="N16" s="62">
        <f t="shared" si="1"/>
        <v>21.210999999999999</v>
      </c>
      <c r="O16" s="62">
        <f t="shared" si="1"/>
        <v>23.31</v>
      </c>
      <c r="P16" s="62">
        <f t="shared" si="1"/>
        <v>111.88</v>
      </c>
      <c r="Q16" s="62">
        <f t="shared" si="1"/>
        <v>2.5619999999999998</v>
      </c>
      <c r="R16" s="62">
        <f t="shared" si="1"/>
        <v>1.2E-2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20.369</v>
      </c>
      <c r="W16" s="62">
        <f t="shared" si="1"/>
        <v>34.704000000000008</v>
      </c>
      <c r="X16" s="62">
        <f t="shared" si="1"/>
        <v>29.455000000000002</v>
      </c>
      <c r="Y16" s="62">
        <f t="shared" si="1"/>
        <v>31.756999999999998</v>
      </c>
      <c r="Z16" s="63" t="str">
        <f t="shared" si="1"/>
        <v/>
      </c>
      <c r="AA16" s="64">
        <f>SUM(AA10:AA15)</f>
        <v>381.85500000000002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1.3839999999999999</v>
      </c>
      <c r="C21" s="81">
        <v>2.6270000000000002</v>
      </c>
      <c r="D21" s="81">
        <v>1.3679999999999999</v>
      </c>
      <c r="E21" s="81">
        <v>1.4570000000000001</v>
      </c>
      <c r="F21" s="81">
        <v>1.4379999999999999</v>
      </c>
      <c r="G21" s="81">
        <v>1.909</v>
      </c>
      <c r="H21" s="81">
        <v>1.5950000000000002</v>
      </c>
      <c r="I21" s="81">
        <v>0.624</v>
      </c>
      <c r="J21" s="81">
        <v>0.189</v>
      </c>
      <c r="K21" s="81">
        <v>8.2000000000000003E-2</v>
      </c>
      <c r="L21" s="81"/>
      <c r="M21" s="81"/>
      <c r="N21" s="81"/>
      <c r="O21" s="81"/>
      <c r="P21" s="81"/>
      <c r="Q21" s="81"/>
      <c r="R21" s="81">
        <v>0.61499999999999999</v>
      </c>
      <c r="S21" s="81">
        <v>0.16899999999999998</v>
      </c>
      <c r="T21" s="81"/>
      <c r="U21" s="81"/>
      <c r="V21" s="81">
        <v>0.16899999999999998</v>
      </c>
      <c r="W21" s="81">
        <v>0.78699999999999992</v>
      </c>
      <c r="X21" s="81">
        <v>0.16499999999999998</v>
      </c>
      <c r="Y21" s="81"/>
      <c r="Z21" s="78"/>
      <c r="AA21" s="79">
        <f t="shared" si="2"/>
        <v>14.578000000000003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1.3839999999999999</v>
      </c>
      <c r="C25" s="88">
        <f t="shared" ref="C25:Z25" si="3">IF(LEN(C$2)&gt;0,SUM(C19:C24),"")</f>
        <v>2.6270000000000002</v>
      </c>
      <c r="D25" s="88">
        <f t="shared" si="3"/>
        <v>1.3679999999999999</v>
      </c>
      <c r="E25" s="88">
        <f t="shared" si="3"/>
        <v>1.4570000000000001</v>
      </c>
      <c r="F25" s="88">
        <f t="shared" si="3"/>
        <v>1.4379999999999999</v>
      </c>
      <c r="G25" s="88">
        <f t="shared" si="3"/>
        <v>1.909</v>
      </c>
      <c r="H25" s="88">
        <f t="shared" si="3"/>
        <v>1.5950000000000002</v>
      </c>
      <c r="I25" s="88">
        <f t="shared" si="3"/>
        <v>0.624</v>
      </c>
      <c r="J25" s="88">
        <f t="shared" si="3"/>
        <v>0.189</v>
      </c>
      <c r="K25" s="88">
        <f t="shared" si="3"/>
        <v>8.2000000000000003E-2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0.61499999999999999</v>
      </c>
      <c r="S25" s="88">
        <f t="shared" si="3"/>
        <v>0.16899999999999998</v>
      </c>
      <c r="T25" s="88">
        <f t="shared" si="3"/>
        <v>0</v>
      </c>
      <c r="U25" s="88">
        <f t="shared" si="3"/>
        <v>0</v>
      </c>
      <c r="V25" s="88">
        <f t="shared" si="3"/>
        <v>0.16899999999999998</v>
      </c>
      <c r="W25" s="88">
        <f t="shared" si="3"/>
        <v>0.78699999999999992</v>
      </c>
      <c r="X25" s="88">
        <f t="shared" si="3"/>
        <v>0.16499999999999998</v>
      </c>
      <c r="Y25" s="88">
        <f t="shared" si="3"/>
        <v>0</v>
      </c>
      <c r="Z25" s="89" t="str">
        <f t="shared" si="3"/>
        <v/>
      </c>
      <c r="AA25" s="90">
        <f>SUM(AA19:AA24)</f>
        <v>14.578000000000003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54.406999999999996</v>
      </c>
      <c r="C29" s="77">
        <v>2.6269999999999998</v>
      </c>
      <c r="D29" s="77">
        <v>3.5790000000000002</v>
      </c>
      <c r="E29" s="77">
        <v>2.4590000000000001</v>
      </c>
      <c r="F29" s="77">
        <v>5.0199999999999996</v>
      </c>
      <c r="G29" s="77">
        <v>4.468</v>
      </c>
      <c r="H29" s="77">
        <v>2.649</v>
      </c>
      <c r="I29" s="77">
        <v>2.9079999999999999</v>
      </c>
      <c r="J29" s="77">
        <v>0.20200000000000001</v>
      </c>
      <c r="K29" s="77">
        <v>0.10199999999999999</v>
      </c>
      <c r="L29" s="77">
        <v>18.140999999999998</v>
      </c>
      <c r="M29" s="77">
        <v>22.706</v>
      </c>
      <c r="N29" s="77">
        <v>21.210999999999999</v>
      </c>
      <c r="O29" s="77">
        <v>23.31</v>
      </c>
      <c r="P29" s="77">
        <v>111.88</v>
      </c>
      <c r="Q29" s="77">
        <v>2.5619999999999998</v>
      </c>
      <c r="R29" s="77">
        <v>0.627</v>
      </c>
      <c r="S29" s="77">
        <v>0.16900000000000001</v>
      </c>
      <c r="T29" s="77"/>
      <c r="U29" s="77"/>
      <c r="V29" s="77">
        <v>20.538</v>
      </c>
      <c r="W29" s="77">
        <v>35.491</v>
      </c>
      <c r="X29" s="77">
        <v>29.62</v>
      </c>
      <c r="Y29" s="77">
        <v>31.757000000000001</v>
      </c>
      <c r="Z29" s="78"/>
      <c r="AA29" s="79">
        <f>SUM(B29:Z29)</f>
        <v>396.43299999999999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54.406999999999996</v>
      </c>
      <c r="C31" s="62">
        <f t="shared" ref="C31:Z31" si="4">IF(LEN(C$2)&gt;0,SUM(C28:C30),"")</f>
        <v>2.6269999999999998</v>
      </c>
      <c r="D31" s="62">
        <f t="shared" si="4"/>
        <v>3.5790000000000002</v>
      </c>
      <c r="E31" s="62">
        <f t="shared" si="4"/>
        <v>2.4590000000000001</v>
      </c>
      <c r="F31" s="62">
        <f t="shared" si="4"/>
        <v>5.0199999999999996</v>
      </c>
      <c r="G31" s="62">
        <f t="shared" si="4"/>
        <v>4.468</v>
      </c>
      <c r="H31" s="62">
        <f t="shared" si="4"/>
        <v>2.649</v>
      </c>
      <c r="I31" s="62">
        <f t="shared" si="4"/>
        <v>2.9079999999999999</v>
      </c>
      <c r="J31" s="62">
        <f t="shared" si="4"/>
        <v>0.20200000000000001</v>
      </c>
      <c r="K31" s="62">
        <f t="shared" si="4"/>
        <v>0.10199999999999999</v>
      </c>
      <c r="L31" s="62">
        <f t="shared" si="4"/>
        <v>18.140999999999998</v>
      </c>
      <c r="M31" s="62">
        <f t="shared" si="4"/>
        <v>22.706</v>
      </c>
      <c r="N31" s="62">
        <f t="shared" si="4"/>
        <v>21.210999999999999</v>
      </c>
      <c r="O31" s="62">
        <f t="shared" si="4"/>
        <v>23.31</v>
      </c>
      <c r="P31" s="62">
        <f t="shared" si="4"/>
        <v>111.88</v>
      </c>
      <c r="Q31" s="62">
        <f t="shared" si="4"/>
        <v>2.5619999999999998</v>
      </c>
      <c r="R31" s="62">
        <f t="shared" si="4"/>
        <v>0.627</v>
      </c>
      <c r="S31" s="62">
        <f t="shared" si="4"/>
        <v>0.16900000000000001</v>
      </c>
      <c r="T31" s="62">
        <f t="shared" si="4"/>
        <v>0</v>
      </c>
      <c r="U31" s="62">
        <f t="shared" si="4"/>
        <v>0</v>
      </c>
      <c r="V31" s="62">
        <f t="shared" si="4"/>
        <v>20.538</v>
      </c>
      <c r="W31" s="62">
        <f t="shared" si="4"/>
        <v>35.491</v>
      </c>
      <c r="X31" s="62">
        <f t="shared" si="4"/>
        <v>29.62</v>
      </c>
      <c r="Y31" s="62">
        <f t="shared" si="4"/>
        <v>31.757000000000001</v>
      </c>
      <c r="Z31" s="63" t="str">
        <f t="shared" si="4"/>
        <v/>
      </c>
      <c r="AA31" s="64">
        <f>SUM(AA28:AA30)</f>
        <v>396.43299999999999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33</v>
      </c>
      <c r="D38" s="99">
        <v>0.8</v>
      </c>
      <c r="E38" s="99">
        <v>3.3</v>
      </c>
      <c r="F38" s="99"/>
      <c r="G38" s="99"/>
      <c r="H38" s="99"/>
      <c r="I38" s="99"/>
      <c r="J38" s="99">
        <v>46.7</v>
      </c>
      <c r="K38" s="99">
        <v>41.4</v>
      </c>
      <c r="L38" s="99"/>
      <c r="M38" s="99"/>
      <c r="N38" s="99"/>
      <c r="O38" s="99"/>
      <c r="P38" s="99"/>
      <c r="Q38" s="99">
        <v>8</v>
      </c>
      <c r="R38" s="99">
        <v>55.9</v>
      </c>
      <c r="S38" s="99">
        <v>39</v>
      </c>
      <c r="T38" s="99">
        <v>27</v>
      </c>
      <c r="U38" s="99">
        <v>13.2</v>
      </c>
      <c r="V38" s="99"/>
      <c r="W38" s="99"/>
      <c r="X38" s="99"/>
      <c r="Y38" s="99"/>
      <c r="Z38" s="100"/>
      <c r="AA38" s="79">
        <f t="shared" si="5"/>
        <v>268.3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33</v>
      </c>
      <c r="D39" s="88">
        <f t="shared" si="6"/>
        <v>0.8</v>
      </c>
      <c r="E39" s="88">
        <f t="shared" si="6"/>
        <v>3.3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46.7</v>
      </c>
      <c r="K39" s="88">
        <f t="shared" si="6"/>
        <v>41.4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</v>
      </c>
      <c r="R39" s="88">
        <f t="shared" si="6"/>
        <v>55.9</v>
      </c>
      <c r="S39" s="88">
        <f t="shared" si="6"/>
        <v>39</v>
      </c>
      <c r="T39" s="88">
        <f t="shared" si="6"/>
        <v>27</v>
      </c>
      <c r="U39" s="88">
        <f t="shared" si="6"/>
        <v>13.2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268.3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33</v>
      </c>
      <c r="D46" s="99">
        <v>0.8</v>
      </c>
      <c r="E46" s="99">
        <v>3.3</v>
      </c>
      <c r="F46" s="99"/>
      <c r="G46" s="99"/>
      <c r="H46" s="99"/>
      <c r="I46" s="99"/>
      <c r="J46" s="99">
        <v>46.7</v>
      </c>
      <c r="K46" s="99">
        <v>41.4</v>
      </c>
      <c r="L46" s="99"/>
      <c r="M46" s="99"/>
      <c r="N46" s="99"/>
      <c r="O46" s="99"/>
      <c r="P46" s="99"/>
      <c r="Q46" s="99">
        <v>8</v>
      </c>
      <c r="R46" s="99">
        <v>55.9</v>
      </c>
      <c r="S46" s="99">
        <v>39</v>
      </c>
      <c r="T46" s="99">
        <v>27</v>
      </c>
      <c r="U46" s="99">
        <v>13.2</v>
      </c>
      <c r="V46" s="99"/>
      <c r="W46" s="99"/>
      <c r="X46" s="99"/>
      <c r="Y46" s="99"/>
      <c r="Z46" s="100"/>
      <c r="AA46" s="79">
        <f t="shared" si="7"/>
        <v>268.3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33</v>
      </c>
      <c r="D48" s="88">
        <f t="shared" si="8"/>
        <v>0.8</v>
      </c>
      <c r="E48" s="88">
        <f t="shared" si="8"/>
        <v>3.3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46.7</v>
      </c>
      <c r="K48" s="88">
        <f t="shared" si="8"/>
        <v>41.4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</v>
      </c>
      <c r="R48" s="88">
        <f t="shared" si="8"/>
        <v>55.9</v>
      </c>
      <c r="S48" s="88">
        <f t="shared" si="8"/>
        <v>39</v>
      </c>
      <c r="T48" s="88">
        <f t="shared" si="8"/>
        <v>27</v>
      </c>
      <c r="U48" s="88">
        <f t="shared" si="8"/>
        <v>13.2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54.406999999999996</v>
      </c>
      <c r="C51" s="88">
        <f t="shared" si="10"/>
        <v>35.627000000000002</v>
      </c>
      <c r="D51" s="88">
        <f t="shared" si="10"/>
        <v>4.3789999999999996</v>
      </c>
      <c r="E51" s="88">
        <f t="shared" si="10"/>
        <v>5.7590000000000003</v>
      </c>
      <c r="F51" s="88">
        <f t="shared" si="10"/>
        <v>5.0199999999999996</v>
      </c>
      <c r="G51" s="88">
        <f t="shared" si="10"/>
        <v>4.468</v>
      </c>
      <c r="H51" s="88">
        <f t="shared" si="10"/>
        <v>2.649</v>
      </c>
      <c r="I51" s="88">
        <f t="shared" si="10"/>
        <v>2.9080000000000004</v>
      </c>
      <c r="J51" s="88">
        <f t="shared" si="10"/>
        <v>46.902000000000001</v>
      </c>
      <c r="K51" s="88">
        <f t="shared" si="10"/>
        <v>41.501999999999995</v>
      </c>
      <c r="L51" s="88">
        <f t="shared" si="10"/>
        <v>18.140999999999998</v>
      </c>
      <c r="M51" s="88">
        <f t="shared" si="10"/>
        <v>22.705999999999996</v>
      </c>
      <c r="N51" s="88">
        <f t="shared" si="10"/>
        <v>21.210999999999999</v>
      </c>
      <c r="O51" s="88">
        <f t="shared" si="10"/>
        <v>23.31</v>
      </c>
      <c r="P51" s="88">
        <f t="shared" si="10"/>
        <v>111.88</v>
      </c>
      <c r="Q51" s="88">
        <f t="shared" si="10"/>
        <v>10.561999999999999</v>
      </c>
      <c r="R51" s="88">
        <f t="shared" si="10"/>
        <v>56.527000000000001</v>
      </c>
      <c r="S51" s="88">
        <f t="shared" si="10"/>
        <v>39.168999999999997</v>
      </c>
      <c r="T51" s="88">
        <f t="shared" si="10"/>
        <v>27</v>
      </c>
      <c r="U51" s="88">
        <f t="shared" si="10"/>
        <v>13.2</v>
      </c>
      <c r="V51" s="88">
        <f t="shared" si="10"/>
        <v>20.538</v>
      </c>
      <c r="W51" s="88">
        <f t="shared" si="10"/>
        <v>35.491000000000007</v>
      </c>
      <c r="X51" s="88">
        <f t="shared" si="10"/>
        <v>29.62</v>
      </c>
      <c r="Y51" s="88">
        <f t="shared" si="10"/>
        <v>31.756999999999998</v>
      </c>
      <c r="Z51" s="89" t="str">
        <f t="shared" si="10"/>
        <v/>
      </c>
      <c r="AA51" s="105">
        <f>SUM(B51:Z51)</f>
        <v>664.73299999999995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54.447000000000003</v>
      </c>
      <c r="C4" s="18">
        <v>35.635000000000005</v>
      </c>
      <c r="D4" s="18">
        <v>4.3740000000000006</v>
      </c>
      <c r="E4" s="18">
        <v>5.7960000000000003</v>
      </c>
      <c r="F4" s="18">
        <v>5.0330000000000004</v>
      </c>
      <c r="G4" s="18">
        <v>4.4450000000000003</v>
      </c>
      <c r="H4" s="18">
        <v>2.649</v>
      </c>
      <c r="I4" s="18">
        <v>2.9079999999999999</v>
      </c>
      <c r="J4" s="18">
        <v>46.89</v>
      </c>
      <c r="K4" s="18">
        <v>41.500999999999998</v>
      </c>
      <c r="L4" s="18">
        <v>18.112000000000002</v>
      </c>
      <c r="M4" s="18">
        <v>22.695000000000004</v>
      </c>
      <c r="N4" s="18">
        <v>21.209999999999997</v>
      </c>
      <c r="O4" s="18">
        <v>23.296000000000003</v>
      </c>
      <c r="P4" s="18">
        <v>111.89200000000001</v>
      </c>
      <c r="Q4" s="18">
        <v>10.538</v>
      </c>
      <c r="R4" s="18">
        <v>56.532000000000004</v>
      </c>
      <c r="S4" s="18">
        <v>39.187999999999995</v>
      </c>
      <c r="T4" s="18">
        <v>27.035999999999998</v>
      </c>
      <c r="U4" s="18">
        <v>13.227</v>
      </c>
      <c r="V4" s="18">
        <v>20.556000000000001</v>
      </c>
      <c r="W4" s="18">
        <v>35.500999999999998</v>
      </c>
      <c r="X4" s="18">
        <v>29.637</v>
      </c>
      <c r="Y4" s="18">
        <v>31.758000000000003</v>
      </c>
      <c r="Z4" s="19"/>
      <c r="AA4" s="20">
        <f>SUM(B4:Z4)</f>
        <v>664.85599999999999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207.75</v>
      </c>
      <c r="C7" s="28">
        <v>176</v>
      </c>
      <c r="D7" s="28">
        <v>182.09</v>
      </c>
      <c r="E7" s="28">
        <v>180</v>
      </c>
      <c r="F7" s="28">
        <v>178.78</v>
      </c>
      <c r="G7" s="28">
        <v>181.1</v>
      </c>
      <c r="H7" s="28">
        <v>148.32</v>
      </c>
      <c r="I7" s="28">
        <v>166.48</v>
      </c>
      <c r="J7" s="28">
        <v>175.54</v>
      </c>
      <c r="K7" s="28">
        <v>191.64</v>
      </c>
      <c r="L7" s="28">
        <v>192.8</v>
      </c>
      <c r="M7" s="28">
        <v>192.07</v>
      </c>
      <c r="N7" s="28">
        <v>193.05</v>
      </c>
      <c r="O7" s="28">
        <v>158.97</v>
      </c>
      <c r="P7" s="28">
        <v>171.9</v>
      </c>
      <c r="Q7" s="28">
        <v>179.5</v>
      </c>
      <c r="R7" s="28">
        <v>180</v>
      </c>
      <c r="S7" s="28">
        <v>218.41</v>
      </c>
      <c r="T7" s="28">
        <v>270.76</v>
      </c>
      <c r="U7" s="28">
        <v>275.72000000000003</v>
      </c>
      <c r="V7" s="28">
        <v>270.89999999999998</v>
      </c>
      <c r="W7" s="28">
        <v>258.57</v>
      </c>
      <c r="X7" s="28">
        <v>241</v>
      </c>
      <c r="Y7" s="28">
        <v>213.02</v>
      </c>
      <c r="Z7" s="29"/>
      <c r="AA7" s="30">
        <f>IF(SUM(B7:Z7)&lt;&gt;0,AVERAGEIF(B7:Z7,"&lt;&gt;"""),"")</f>
        <v>200.18208333333337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95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31.756</v>
      </c>
      <c r="D14" s="57"/>
      <c r="E14" s="57">
        <v>0.42299999999999999</v>
      </c>
      <c r="F14" s="57"/>
      <c r="G14" s="57"/>
      <c r="H14" s="57">
        <v>0.34599999999999997</v>
      </c>
      <c r="I14" s="57">
        <v>1.754</v>
      </c>
      <c r="J14" s="57">
        <v>39.854999999999997</v>
      </c>
      <c r="K14" s="57">
        <v>32.957999999999998</v>
      </c>
      <c r="L14" s="57"/>
      <c r="M14" s="57"/>
      <c r="N14" s="57"/>
      <c r="O14" s="57"/>
      <c r="P14" s="57"/>
      <c r="Q14" s="57"/>
      <c r="R14" s="57">
        <v>47.66899999999999</v>
      </c>
      <c r="S14" s="57">
        <v>31.958000000000006</v>
      </c>
      <c r="T14" s="57">
        <v>20.145999999999997</v>
      </c>
      <c r="U14" s="57">
        <v>5.5129999999999999</v>
      </c>
      <c r="V14" s="57"/>
      <c r="W14" s="57"/>
      <c r="X14" s="57"/>
      <c r="Y14" s="57"/>
      <c r="Z14" s="58"/>
      <c r="AA14" s="59">
        <f t="shared" si="0"/>
        <v>212.37799999999996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</v>
      </c>
      <c r="C16" s="62">
        <f t="shared" ref="C16:Z16" si="1">IF(LEN(C$2)&gt;0,SUM(C10:C15),"")</f>
        <v>31.756</v>
      </c>
      <c r="D16" s="62">
        <f t="shared" si="1"/>
        <v>0</v>
      </c>
      <c r="E16" s="62">
        <f t="shared" si="1"/>
        <v>0.42299999999999999</v>
      </c>
      <c r="F16" s="62">
        <f t="shared" si="1"/>
        <v>0</v>
      </c>
      <c r="G16" s="62">
        <f t="shared" si="1"/>
        <v>0</v>
      </c>
      <c r="H16" s="62">
        <f t="shared" si="1"/>
        <v>0.34599999999999997</v>
      </c>
      <c r="I16" s="62">
        <f t="shared" si="1"/>
        <v>1.754</v>
      </c>
      <c r="J16" s="62">
        <f t="shared" si="1"/>
        <v>39.854999999999997</v>
      </c>
      <c r="K16" s="62">
        <f t="shared" si="1"/>
        <v>32.957999999999998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95</v>
      </c>
      <c r="Q16" s="62">
        <f t="shared" si="1"/>
        <v>0</v>
      </c>
      <c r="R16" s="62">
        <f t="shared" si="1"/>
        <v>47.66899999999999</v>
      </c>
      <c r="S16" s="62">
        <f t="shared" si="1"/>
        <v>31.958000000000006</v>
      </c>
      <c r="T16" s="62">
        <f t="shared" si="1"/>
        <v>20.145999999999997</v>
      </c>
      <c r="U16" s="62">
        <f t="shared" si="1"/>
        <v>5.5129999999999999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343.37799999999993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0.53100000000000003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0.53100000000000003</v>
      </c>
    </row>
    <row r="21" spans="1:27" ht="24.95" customHeight="1" x14ac:dyDescent="0.2">
      <c r="A21" s="75" t="s">
        <v>16</v>
      </c>
      <c r="B21" s="80">
        <v>7.7469999999999999</v>
      </c>
      <c r="C21" s="81">
        <v>3.879</v>
      </c>
      <c r="D21" s="81">
        <v>4.3740000000000006</v>
      </c>
      <c r="E21" s="81">
        <v>5.3730000000000002</v>
      </c>
      <c r="F21" s="81">
        <v>2.633</v>
      </c>
      <c r="G21" s="81">
        <v>1.5449999999999999</v>
      </c>
      <c r="H21" s="81">
        <v>2.3029999999999999</v>
      </c>
      <c r="I21" s="81">
        <v>1.1539999999999999</v>
      </c>
      <c r="J21" s="81">
        <v>7.0350000000000001</v>
      </c>
      <c r="K21" s="81">
        <v>8.543000000000001</v>
      </c>
      <c r="L21" s="81">
        <v>10.212000000000002</v>
      </c>
      <c r="M21" s="81">
        <v>11.695</v>
      </c>
      <c r="N21" s="81">
        <v>16.509999999999998</v>
      </c>
      <c r="O21" s="81">
        <v>17.096</v>
      </c>
      <c r="P21" s="81">
        <v>10.691999999999998</v>
      </c>
      <c r="Q21" s="81">
        <v>10.007</v>
      </c>
      <c r="R21" s="81">
        <v>8.8630000000000013</v>
      </c>
      <c r="S21" s="81">
        <v>7.2299999999999995</v>
      </c>
      <c r="T21" s="81">
        <v>6.8900000000000006</v>
      </c>
      <c r="U21" s="81">
        <v>7.7139999999999995</v>
      </c>
      <c r="V21" s="81">
        <v>9.1559999999999988</v>
      </c>
      <c r="W21" s="81">
        <v>5.601</v>
      </c>
      <c r="X21" s="81">
        <v>7.5370000000000008</v>
      </c>
      <c r="Y21" s="81">
        <v>9.5579999999999998</v>
      </c>
      <c r="Z21" s="78"/>
      <c r="AA21" s="79">
        <f t="shared" si="2"/>
        <v>183.34700000000001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7.7469999999999999</v>
      </c>
      <c r="C25" s="88">
        <f t="shared" si="3"/>
        <v>3.879</v>
      </c>
      <c r="D25" s="88">
        <f t="shared" si="3"/>
        <v>4.3740000000000006</v>
      </c>
      <c r="E25" s="88">
        <f t="shared" si="3"/>
        <v>5.3730000000000002</v>
      </c>
      <c r="F25" s="88">
        <f t="shared" si="3"/>
        <v>2.633</v>
      </c>
      <c r="G25" s="88">
        <f t="shared" si="3"/>
        <v>1.5449999999999999</v>
      </c>
      <c r="H25" s="88">
        <f t="shared" si="3"/>
        <v>2.3029999999999999</v>
      </c>
      <c r="I25" s="88">
        <f t="shared" si="3"/>
        <v>1.1539999999999999</v>
      </c>
      <c r="J25" s="88">
        <f t="shared" si="3"/>
        <v>7.0350000000000001</v>
      </c>
      <c r="K25" s="88">
        <f t="shared" si="3"/>
        <v>8.543000000000001</v>
      </c>
      <c r="L25" s="88">
        <f t="shared" si="3"/>
        <v>10.212000000000002</v>
      </c>
      <c r="M25" s="88">
        <f t="shared" si="3"/>
        <v>11.695</v>
      </c>
      <c r="N25" s="88">
        <f t="shared" si="3"/>
        <v>16.509999999999998</v>
      </c>
      <c r="O25" s="88">
        <f t="shared" si="3"/>
        <v>17.096</v>
      </c>
      <c r="P25" s="88">
        <f t="shared" si="3"/>
        <v>10.691999999999998</v>
      </c>
      <c r="Q25" s="88">
        <f t="shared" si="3"/>
        <v>10.538</v>
      </c>
      <c r="R25" s="88">
        <f t="shared" si="3"/>
        <v>8.8630000000000013</v>
      </c>
      <c r="S25" s="88">
        <f t="shared" si="3"/>
        <v>7.2299999999999995</v>
      </c>
      <c r="T25" s="88">
        <f t="shared" si="3"/>
        <v>6.8900000000000006</v>
      </c>
      <c r="U25" s="88">
        <f t="shared" si="3"/>
        <v>7.7139999999999995</v>
      </c>
      <c r="V25" s="88">
        <f t="shared" si="3"/>
        <v>9.1559999999999988</v>
      </c>
      <c r="W25" s="88">
        <f t="shared" si="3"/>
        <v>5.601</v>
      </c>
      <c r="X25" s="88">
        <f t="shared" si="3"/>
        <v>7.5370000000000008</v>
      </c>
      <c r="Y25" s="88">
        <f t="shared" si="3"/>
        <v>9.5579999999999998</v>
      </c>
      <c r="Z25" s="89">
        <f t="shared" si="3"/>
        <v>0</v>
      </c>
      <c r="AA25" s="90">
        <f t="shared" si="3"/>
        <v>183.87800000000001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43.747</v>
      </c>
      <c r="C29" s="77">
        <v>35.634999999999998</v>
      </c>
      <c r="D29" s="77">
        <v>4.3739999999999997</v>
      </c>
      <c r="E29" s="77">
        <v>5.7960000000000003</v>
      </c>
      <c r="F29" s="77">
        <v>2.633</v>
      </c>
      <c r="G29" s="77">
        <v>1.5449999999999999</v>
      </c>
      <c r="H29" s="77">
        <v>2.649</v>
      </c>
      <c r="I29" s="77">
        <v>2.9079999999999999</v>
      </c>
      <c r="J29" s="77">
        <v>46.89</v>
      </c>
      <c r="K29" s="77">
        <v>41.500999999999998</v>
      </c>
      <c r="L29" s="77">
        <v>10.212</v>
      </c>
      <c r="M29" s="77">
        <v>11.695</v>
      </c>
      <c r="N29" s="77">
        <v>16.510000000000002</v>
      </c>
      <c r="O29" s="77">
        <v>17.096</v>
      </c>
      <c r="P29" s="77">
        <v>105.69199999999999</v>
      </c>
      <c r="Q29" s="77">
        <v>10.538</v>
      </c>
      <c r="R29" s="77">
        <v>56.531999999999996</v>
      </c>
      <c r="S29" s="77">
        <v>39.188000000000002</v>
      </c>
      <c r="T29" s="77">
        <v>27.036000000000001</v>
      </c>
      <c r="U29" s="77">
        <v>13.227</v>
      </c>
      <c r="V29" s="77">
        <v>9.1560000000000006</v>
      </c>
      <c r="W29" s="77">
        <v>5.601</v>
      </c>
      <c r="X29" s="77">
        <v>7.5369999999999999</v>
      </c>
      <c r="Y29" s="77">
        <v>9.5579999999999998</v>
      </c>
      <c r="Z29" s="78"/>
      <c r="AA29" s="79">
        <f>SUM(B29:Z29)</f>
        <v>527.25599999999997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43.747</v>
      </c>
      <c r="C31" s="62">
        <f t="shared" si="4"/>
        <v>35.634999999999998</v>
      </c>
      <c r="D31" s="62">
        <f t="shared" si="4"/>
        <v>4.3739999999999997</v>
      </c>
      <c r="E31" s="62">
        <f t="shared" si="4"/>
        <v>5.7960000000000003</v>
      </c>
      <c r="F31" s="62">
        <f t="shared" si="4"/>
        <v>2.633</v>
      </c>
      <c r="G31" s="62">
        <f t="shared" si="4"/>
        <v>1.5449999999999999</v>
      </c>
      <c r="H31" s="62">
        <f t="shared" si="4"/>
        <v>2.649</v>
      </c>
      <c r="I31" s="62">
        <f t="shared" si="4"/>
        <v>2.9079999999999999</v>
      </c>
      <c r="J31" s="62">
        <f t="shared" si="4"/>
        <v>46.89</v>
      </c>
      <c r="K31" s="62">
        <f t="shared" si="4"/>
        <v>41.500999999999998</v>
      </c>
      <c r="L31" s="62">
        <f t="shared" si="4"/>
        <v>10.212</v>
      </c>
      <c r="M31" s="62">
        <f t="shared" si="4"/>
        <v>11.695</v>
      </c>
      <c r="N31" s="62">
        <f t="shared" si="4"/>
        <v>16.510000000000002</v>
      </c>
      <c r="O31" s="62">
        <f t="shared" si="4"/>
        <v>17.096</v>
      </c>
      <c r="P31" s="62">
        <f t="shared" si="4"/>
        <v>105.69199999999999</v>
      </c>
      <c r="Q31" s="62">
        <f t="shared" si="4"/>
        <v>10.538</v>
      </c>
      <c r="R31" s="62">
        <f t="shared" si="4"/>
        <v>56.531999999999996</v>
      </c>
      <c r="S31" s="62">
        <f t="shared" si="4"/>
        <v>39.188000000000002</v>
      </c>
      <c r="T31" s="62">
        <f t="shared" si="4"/>
        <v>27.036000000000001</v>
      </c>
      <c r="U31" s="62">
        <f t="shared" si="4"/>
        <v>13.227</v>
      </c>
      <c r="V31" s="62">
        <f t="shared" si="4"/>
        <v>9.1560000000000006</v>
      </c>
      <c r="W31" s="62">
        <f t="shared" si="4"/>
        <v>5.601</v>
      </c>
      <c r="X31" s="62">
        <f t="shared" si="4"/>
        <v>7.5369999999999999</v>
      </c>
      <c r="Y31" s="62">
        <f t="shared" si="4"/>
        <v>9.5579999999999998</v>
      </c>
      <c r="Z31" s="63">
        <f t="shared" si="4"/>
        <v>0</v>
      </c>
      <c r="AA31" s="64">
        <f t="shared" si="4"/>
        <v>527.25599999999997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10.7</v>
      </c>
      <c r="C38" s="99"/>
      <c r="D38" s="99"/>
      <c r="E38" s="99"/>
      <c r="F38" s="99">
        <v>2.4</v>
      </c>
      <c r="G38" s="99">
        <v>2.9</v>
      </c>
      <c r="H38" s="99"/>
      <c r="I38" s="99"/>
      <c r="J38" s="99"/>
      <c r="K38" s="99"/>
      <c r="L38" s="99">
        <v>7.9</v>
      </c>
      <c r="M38" s="99">
        <v>11</v>
      </c>
      <c r="N38" s="99">
        <v>4.7</v>
      </c>
      <c r="O38" s="99">
        <v>6.2</v>
      </c>
      <c r="P38" s="99">
        <v>6.2</v>
      </c>
      <c r="Q38" s="99"/>
      <c r="R38" s="99"/>
      <c r="S38" s="99"/>
      <c r="T38" s="99"/>
      <c r="U38" s="99"/>
      <c r="V38" s="99">
        <v>11.4</v>
      </c>
      <c r="W38" s="99">
        <v>29.9</v>
      </c>
      <c r="X38" s="99">
        <v>22.1</v>
      </c>
      <c r="Y38" s="99">
        <v>22.2</v>
      </c>
      <c r="Z38" s="100"/>
      <c r="AA38" s="79">
        <f t="shared" si="5"/>
        <v>137.6</v>
      </c>
    </row>
    <row r="39" spans="1:27" ht="30" customHeight="1" thickBot="1" x14ac:dyDescent="0.25">
      <c r="A39" s="86" t="s">
        <v>45</v>
      </c>
      <c r="B39" s="87">
        <f t="shared" ref="B39:Z39" si="6">SUM(B34:B38)</f>
        <v>10.7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2.4</v>
      </c>
      <c r="G39" s="88">
        <f t="shared" si="6"/>
        <v>2.9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7.9</v>
      </c>
      <c r="M39" s="88">
        <f t="shared" si="6"/>
        <v>11</v>
      </c>
      <c r="N39" s="88">
        <f t="shared" si="6"/>
        <v>4.7</v>
      </c>
      <c r="O39" s="88">
        <f t="shared" si="6"/>
        <v>6.2</v>
      </c>
      <c r="P39" s="88">
        <f t="shared" si="6"/>
        <v>6.2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11.4</v>
      </c>
      <c r="W39" s="88">
        <f t="shared" si="6"/>
        <v>29.9</v>
      </c>
      <c r="X39" s="88">
        <f t="shared" si="6"/>
        <v>22.1</v>
      </c>
      <c r="Y39" s="88">
        <f t="shared" si="6"/>
        <v>22.2</v>
      </c>
      <c r="Z39" s="89">
        <f t="shared" si="6"/>
        <v>0</v>
      </c>
      <c r="AA39" s="90">
        <f t="shared" si="5"/>
        <v>137.6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10.7</v>
      </c>
      <c r="C46" s="99"/>
      <c r="D46" s="99"/>
      <c r="E46" s="99"/>
      <c r="F46" s="99">
        <v>2.4</v>
      </c>
      <c r="G46" s="99">
        <v>2.9</v>
      </c>
      <c r="H46" s="99"/>
      <c r="I46" s="99"/>
      <c r="J46" s="99"/>
      <c r="K46" s="99"/>
      <c r="L46" s="99">
        <v>7.9</v>
      </c>
      <c r="M46" s="99">
        <v>11</v>
      </c>
      <c r="N46" s="99">
        <v>4.7</v>
      </c>
      <c r="O46" s="99">
        <v>6.2</v>
      </c>
      <c r="P46" s="99">
        <v>6.2</v>
      </c>
      <c r="Q46" s="99"/>
      <c r="R46" s="99"/>
      <c r="S46" s="99"/>
      <c r="T46" s="99"/>
      <c r="U46" s="99"/>
      <c r="V46" s="99">
        <v>11.4</v>
      </c>
      <c r="W46" s="99">
        <v>29.9</v>
      </c>
      <c r="X46" s="99">
        <v>22.1</v>
      </c>
      <c r="Y46" s="99">
        <v>22.2</v>
      </c>
      <c r="Z46" s="100"/>
      <c r="AA46" s="79">
        <f t="shared" si="7"/>
        <v>137.6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10.7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2.4</v>
      </c>
      <c r="G48" s="88">
        <f t="shared" si="8"/>
        <v>2.9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7.9</v>
      </c>
      <c r="M48" s="88">
        <f t="shared" si="8"/>
        <v>11</v>
      </c>
      <c r="N48" s="88">
        <f t="shared" si="8"/>
        <v>4.7</v>
      </c>
      <c r="O48" s="88">
        <f t="shared" si="8"/>
        <v>6.2</v>
      </c>
      <c r="P48" s="88">
        <f t="shared" si="8"/>
        <v>6.2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11.4</v>
      </c>
      <c r="W48" s="88">
        <f t="shared" si="8"/>
        <v>29.9</v>
      </c>
      <c r="X48" s="88">
        <f t="shared" si="8"/>
        <v>22.1</v>
      </c>
      <c r="Y48" s="88">
        <f t="shared" si="8"/>
        <v>22.2</v>
      </c>
      <c r="Z48" s="89">
        <f t="shared" si="8"/>
        <v>0</v>
      </c>
      <c r="AA48" s="90">
        <f t="shared" si="7"/>
        <v>137.6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54.447000000000003</v>
      </c>
      <c r="C51" s="88">
        <f t="shared" si="10"/>
        <v>35.634999999999998</v>
      </c>
      <c r="D51" s="88">
        <f t="shared" si="10"/>
        <v>4.3740000000000006</v>
      </c>
      <c r="E51" s="88">
        <f t="shared" si="10"/>
        <v>5.7960000000000003</v>
      </c>
      <c r="F51" s="88">
        <f t="shared" si="10"/>
        <v>5.0329999999999995</v>
      </c>
      <c r="G51" s="88">
        <f t="shared" si="10"/>
        <v>4.4450000000000003</v>
      </c>
      <c r="H51" s="88">
        <f t="shared" si="10"/>
        <v>2.649</v>
      </c>
      <c r="I51" s="88">
        <f t="shared" si="10"/>
        <v>2.9079999999999999</v>
      </c>
      <c r="J51" s="88">
        <f t="shared" si="10"/>
        <v>46.89</v>
      </c>
      <c r="K51" s="88">
        <f t="shared" si="10"/>
        <v>41.500999999999998</v>
      </c>
      <c r="L51" s="88">
        <f t="shared" si="10"/>
        <v>18.112000000000002</v>
      </c>
      <c r="M51" s="88">
        <f t="shared" si="10"/>
        <v>22.695</v>
      </c>
      <c r="N51" s="88">
        <f t="shared" si="10"/>
        <v>21.209999999999997</v>
      </c>
      <c r="O51" s="88">
        <f t="shared" si="10"/>
        <v>23.295999999999999</v>
      </c>
      <c r="P51" s="88">
        <f t="shared" si="10"/>
        <v>111.892</v>
      </c>
      <c r="Q51" s="88">
        <f t="shared" si="10"/>
        <v>10.538</v>
      </c>
      <c r="R51" s="88">
        <f t="shared" si="10"/>
        <v>56.531999999999989</v>
      </c>
      <c r="S51" s="88">
        <f t="shared" si="10"/>
        <v>39.188000000000002</v>
      </c>
      <c r="T51" s="88">
        <f t="shared" si="10"/>
        <v>27.035999999999998</v>
      </c>
      <c r="U51" s="88">
        <f t="shared" si="10"/>
        <v>13.227</v>
      </c>
      <c r="V51" s="88">
        <f t="shared" si="10"/>
        <v>20.555999999999997</v>
      </c>
      <c r="W51" s="88">
        <f t="shared" si="10"/>
        <v>35.500999999999998</v>
      </c>
      <c r="X51" s="88">
        <f t="shared" si="10"/>
        <v>29.637</v>
      </c>
      <c r="Y51" s="88">
        <f t="shared" si="10"/>
        <v>31.757999999999999</v>
      </c>
      <c r="Z51" s="89">
        <f t="shared" si="10"/>
        <v>0</v>
      </c>
      <c r="AA51" s="105">
        <f>SUM(B51:Z51)</f>
        <v>664.85599999999999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10.7</v>
      </c>
      <c r="C4" s="18">
        <v>-33</v>
      </c>
      <c r="D4" s="18">
        <v>-0.8</v>
      </c>
      <c r="E4" s="18">
        <v>-3.3</v>
      </c>
      <c r="F4" s="18">
        <v>2.4</v>
      </c>
      <c r="G4" s="18">
        <v>2.9</v>
      </c>
      <c r="H4" s="18"/>
      <c r="I4" s="18"/>
      <c r="J4" s="18">
        <v>-46.7</v>
      </c>
      <c r="K4" s="18">
        <v>-41.4</v>
      </c>
      <c r="L4" s="18">
        <v>7.9</v>
      </c>
      <c r="M4" s="18">
        <v>11</v>
      </c>
      <c r="N4" s="18">
        <v>4.7</v>
      </c>
      <c r="O4" s="18">
        <v>6.2</v>
      </c>
      <c r="P4" s="18">
        <v>6.2</v>
      </c>
      <c r="Q4" s="18">
        <v>-8</v>
      </c>
      <c r="R4" s="18">
        <v>-55.9</v>
      </c>
      <c r="S4" s="18">
        <v>-39</v>
      </c>
      <c r="T4" s="18">
        <v>-27</v>
      </c>
      <c r="U4" s="18">
        <v>-13.2</v>
      </c>
      <c r="V4" s="18">
        <v>11.4</v>
      </c>
      <c r="W4" s="18">
        <v>29.9</v>
      </c>
      <c r="X4" s="18">
        <v>22.1</v>
      </c>
      <c r="Y4" s="18">
        <v>22.2</v>
      </c>
      <c r="Z4" s="19"/>
      <c r="AA4" s="112">
        <f>SUM(B4:Z4)</f>
        <v>-130.69999999999999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207.75</v>
      </c>
      <c r="C7" s="118">
        <v>176</v>
      </c>
      <c r="D7" s="118">
        <v>182.09</v>
      </c>
      <c r="E7" s="118">
        <v>180</v>
      </c>
      <c r="F7" s="118">
        <v>178.78</v>
      </c>
      <c r="G7" s="118">
        <v>181.1</v>
      </c>
      <c r="H7" s="118">
        <v>148.32</v>
      </c>
      <c r="I7" s="118">
        <v>166.48</v>
      </c>
      <c r="J7" s="118">
        <v>175.54</v>
      </c>
      <c r="K7" s="118">
        <v>191.64</v>
      </c>
      <c r="L7" s="118">
        <v>192.8</v>
      </c>
      <c r="M7" s="118">
        <v>192.07</v>
      </c>
      <c r="N7" s="118">
        <v>193.05</v>
      </c>
      <c r="O7" s="118">
        <v>158.97</v>
      </c>
      <c r="P7" s="118">
        <v>171.9</v>
      </c>
      <c r="Q7" s="118">
        <v>179.5</v>
      </c>
      <c r="R7" s="118">
        <v>180</v>
      </c>
      <c r="S7" s="118">
        <v>218.41</v>
      </c>
      <c r="T7" s="118">
        <v>270.76</v>
      </c>
      <c r="U7" s="118">
        <v>275.72000000000003</v>
      </c>
      <c r="V7" s="118">
        <v>270.89999999999998</v>
      </c>
      <c r="W7" s="118">
        <v>258.57</v>
      </c>
      <c r="X7" s="118">
        <v>241</v>
      </c>
      <c r="Y7" s="118">
        <v>213.02</v>
      </c>
      <c r="Z7" s="119"/>
      <c r="AA7" s="120">
        <f>IF(SUM(B7:Z7)&lt;&gt;0,AVERAGEIF(B7:Z7,"&lt;&gt;"""),"")</f>
        <v>200.18208333333337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33</v>
      </c>
      <c r="D15" s="134">
        <v>0.8</v>
      </c>
      <c r="E15" s="134">
        <v>3.3</v>
      </c>
      <c r="F15" s="134"/>
      <c r="G15" s="134"/>
      <c r="H15" s="134"/>
      <c r="I15" s="134"/>
      <c r="J15" s="134">
        <v>46.7</v>
      </c>
      <c r="K15" s="134">
        <v>41.4</v>
      </c>
      <c r="L15" s="134"/>
      <c r="M15" s="134"/>
      <c r="N15" s="134"/>
      <c r="O15" s="134"/>
      <c r="P15" s="134"/>
      <c r="Q15" s="134">
        <v>8</v>
      </c>
      <c r="R15" s="134">
        <v>55.9</v>
      </c>
      <c r="S15" s="134">
        <v>39</v>
      </c>
      <c r="T15" s="134">
        <v>27</v>
      </c>
      <c r="U15" s="134">
        <v>13.2</v>
      </c>
      <c r="V15" s="134"/>
      <c r="W15" s="134"/>
      <c r="X15" s="134"/>
      <c r="Y15" s="134"/>
      <c r="Z15" s="132"/>
      <c r="AA15" s="133">
        <f t="shared" si="0"/>
        <v>268.3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33</v>
      </c>
      <c r="D16" s="136">
        <f t="shared" si="1"/>
        <v>0.8</v>
      </c>
      <c r="E16" s="136">
        <f t="shared" si="1"/>
        <v>3.3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46.7</v>
      </c>
      <c r="K16" s="136">
        <f t="shared" si="1"/>
        <v>41.4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8</v>
      </c>
      <c r="R16" s="136">
        <f t="shared" si="1"/>
        <v>55.9</v>
      </c>
      <c r="S16" s="136">
        <f t="shared" si="1"/>
        <v>39</v>
      </c>
      <c r="T16" s="136">
        <f t="shared" si="1"/>
        <v>27</v>
      </c>
      <c r="U16" s="136">
        <f t="shared" si="1"/>
        <v>13.2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268.3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10.7</v>
      </c>
      <c r="C23" s="134"/>
      <c r="D23" s="134"/>
      <c r="E23" s="134"/>
      <c r="F23" s="134">
        <v>2.4</v>
      </c>
      <c r="G23" s="134">
        <v>2.9</v>
      </c>
      <c r="H23" s="134"/>
      <c r="I23" s="134"/>
      <c r="J23" s="134"/>
      <c r="K23" s="134"/>
      <c r="L23" s="134">
        <v>7.9</v>
      </c>
      <c r="M23" s="134">
        <v>11</v>
      </c>
      <c r="N23" s="134">
        <v>4.7</v>
      </c>
      <c r="O23" s="134">
        <v>6.2</v>
      </c>
      <c r="P23" s="134">
        <v>6.2</v>
      </c>
      <c r="Q23" s="134"/>
      <c r="R23" s="134"/>
      <c r="S23" s="134"/>
      <c r="T23" s="134"/>
      <c r="U23" s="134"/>
      <c r="V23" s="134">
        <v>11.4</v>
      </c>
      <c r="W23" s="134">
        <v>29.9</v>
      </c>
      <c r="X23" s="134">
        <v>22.1</v>
      </c>
      <c r="Y23" s="134">
        <v>22.2</v>
      </c>
      <c r="Z23" s="132"/>
      <c r="AA23" s="133">
        <f t="shared" si="2"/>
        <v>137.6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10.7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2.4</v>
      </c>
      <c r="G24" s="136">
        <f t="shared" si="3"/>
        <v>2.9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7.9</v>
      </c>
      <c r="M24" s="136">
        <f t="shared" si="3"/>
        <v>11</v>
      </c>
      <c r="N24" s="136">
        <f t="shared" si="3"/>
        <v>4.7</v>
      </c>
      <c r="O24" s="136">
        <f t="shared" si="3"/>
        <v>6.2</v>
      </c>
      <c r="P24" s="136">
        <f t="shared" si="3"/>
        <v>6.2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11.4</v>
      </c>
      <c r="W24" s="136">
        <f t="shared" si="3"/>
        <v>29.9</v>
      </c>
      <c r="X24" s="136">
        <f t="shared" si="3"/>
        <v>22.1</v>
      </c>
      <c r="Y24" s="136">
        <f t="shared" si="3"/>
        <v>22.2</v>
      </c>
      <c r="Z24" s="137" t="str">
        <f t="shared" si="3"/>
        <v/>
      </c>
      <c r="AA24" s="90">
        <f t="shared" si="2"/>
        <v>137.6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2022-02-26T14:28:09Z</dcterms:created>
  <dcterms:modified xsi:type="dcterms:W3CDTF">2022-02-26T14:28:10Z</dcterms:modified>
</cp:coreProperties>
</file>