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<sst xmlns="http://schemas.openxmlformats.org/spreadsheetml/2006/main" count="117" uniqueCount="53">
  <si>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25/02/2022 16:18:54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</si>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</sst>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18.632999999999999</c:v>
                </c:pt>
                <c:pt idx="10">
                  <c:v>19.071999999999999</c:v>
                </c:pt>
                <c:pt idx="12">
                  <c:v>410.66700000000003</c:v>
                </c:pt>
                <c:pt idx="13">
                  <c:v>232.06300000000002</c:v>
                </c:pt>
                <c:pt idx="14">
                  <c:v>255.64300000000003</c:v>
                </c:pt>
                <c:pt idx="15">
                  <c:v>417.58699999999999</c:v>
                </c:pt>
                <c:pt idx="16">
                  <c:v>120.533</c:v>
                </c:pt>
                <c:pt idx="21">
                  <c:v>11.005000000000001</c:v>
                </c:pt>
                <c:pt idx="23">
                  <c:v>56.99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5.7</c:v>
                </c:pt>
                <c:pt idx="18">
                  <c:v>4.4000000000000004</c:v>
                </c:pt>
                <c:pt idx="19">
                  <c:v>10.199999999999999</c:v>
                </c:pt>
                <c:pt idx="20">
                  <c:v>3.2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1E-3</c:v>
                </c:pt>
                <c:pt idx="9">
                  <c:v>0.01</c:v>
                </c:pt>
                <c:pt idx="10">
                  <c:v>1.2E-2</c:v>
                </c:pt>
                <c:pt idx="12">
                  <c:v>27.327000000000002</c:v>
                </c:pt>
                <c:pt idx="13">
                  <c:v>34.541999999999994</c:v>
                </c:pt>
                <c:pt idx="14">
                  <c:v>31.585999999999999</c:v>
                </c:pt>
                <c:pt idx="15">
                  <c:v>28.181000000000004</c:v>
                </c:pt>
                <c:pt idx="16">
                  <c:v>3.746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37872960"/>
        <c:axId val="5378733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28.040000000000003</c:v>
                </c:pt>
                <c:pt idx="1">
                  <c:v>12.396000000000001</c:v>
                </c:pt>
                <c:pt idx="2">
                  <c:v>10.978</c:v>
                </c:pt>
                <c:pt idx="3">
                  <c:v>8.6010000000000009</c:v>
                </c:pt>
                <c:pt idx="4">
                  <c:v>7.2500000000000009</c:v>
                </c:pt>
                <c:pt idx="5">
                  <c:v>9.35</c:v>
                </c:pt>
                <c:pt idx="6">
                  <c:v>16.047000000000001</c:v>
                </c:pt>
                <c:pt idx="7">
                  <c:v>20.272000000000002</c:v>
                </c:pt>
                <c:pt idx="8">
                  <c:v>29.295999999999999</c:v>
                </c:pt>
                <c:pt idx="9">
                  <c:v>36.364000000000004</c:v>
                </c:pt>
                <c:pt idx="10">
                  <c:v>69.837999999999994</c:v>
                </c:pt>
                <c:pt idx="11">
                  <c:v>68.51400000000001</c:v>
                </c:pt>
                <c:pt idx="12">
                  <c:v>506.8</c:v>
                </c:pt>
                <c:pt idx="13">
                  <c:v>330.5</c:v>
                </c:pt>
                <c:pt idx="14">
                  <c:v>340.2</c:v>
                </c:pt>
                <c:pt idx="15">
                  <c:v>478.8</c:v>
                </c:pt>
                <c:pt idx="16">
                  <c:v>144.1</c:v>
                </c:pt>
                <c:pt idx="17">
                  <c:v>20.432000000000002</c:v>
                </c:pt>
                <c:pt idx="18">
                  <c:v>18.195999999999998</c:v>
                </c:pt>
                <c:pt idx="19">
                  <c:v>23.315000000000001</c:v>
                </c:pt>
                <c:pt idx="20">
                  <c:v>20.026</c:v>
                </c:pt>
                <c:pt idx="21">
                  <c:v>22.675999999999998</c:v>
                </c:pt>
                <c:pt idx="22">
                  <c:v>18.613999999999997</c:v>
                </c:pt>
                <c:pt idx="23">
                  <c:v>69.63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7872960"/>
        <c:axId val="5378733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216.03</c:v>
                </c:pt>
                <c:pt idx="1">
                  <c:v>201.2</c:v>
                </c:pt>
                <c:pt idx="2">
                  <c:v>200.38</c:v>
                </c:pt>
                <c:pt idx="3">
                  <c:v>200.39</c:v>
                </c:pt>
                <c:pt idx="4">
                  <c:v>200.57</c:v>
                </c:pt>
                <c:pt idx="5">
                  <c:v>200.57</c:v>
                </c:pt>
                <c:pt idx="6">
                  <c:v>192.32</c:v>
                </c:pt>
                <c:pt idx="7">
                  <c:v>195.55</c:v>
                </c:pt>
                <c:pt idx="8">
                  <c:v>204.96</c:v>
                </c:pt>
                <c:pt idx="9">
                  <c:v>200</c:v>
                </c:pt>
                <c:pt idx="10">
                  <c:v>210.67</c:v>
                </c:pt>
                <c:pt idx="11">
                  <c:v>205.1</c:v>
                </c:pt>
                <c:pt idx="12">
                  <c:v>205</c:v>
                </c:pt>
                <c:pt idx="13">
                  <c:v>197.54</c:v>
                </c:pt>
                <c:pt idx="14">
                  <c:v>198.24</c:v>
                </c:pt>
                <c:pt idx="15">
                  <c:v>212.47</c:v>
                </c:pt>
                <c:pt idx="16">
                  <c:v>229</c:v>
                </c:pt>
                <c:pt idx="17">
                  <c:v>249.9</c:v>
                </c:pt>
                <c:pt idx="18">
                  <c:v>289.8</c:v>
                </c:pt>
                <c:pt idx="19">
                  <c:v>290.7</c:v>
                </c:pt>
                <c:pt idx="20">
                  <c:v>270.02999999999997</c:v>
                </c:pt>
                <c:pt idx="21">
                  <c:v>225.8</c:v>
                </c:pt>
                <c:pt idx="22">
                  <c:v>199.61</c:v>
                </c:pt>
                <c:pt idx="23">
                  <c:v>199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7874136"/>
        <c:axId val="537873744"/>
      </c:lineChart>
      <c:catAx>
        <c:axId val="537872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7873352"/>
        <c:crosses val="autoZero"/>
        <c:auto val="1"/>
        <c:lblAlgn val="ctr"/>
        <c:lblOffset val="100"/>
        <c:noMultiLvlLbl val="0"/>
      </c:catAx>
      <c:valAx>
        <c:axId val="537873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7872960"/>
        <c:crosses val="autoZero"/>
        <c:crossBetween val="between"/>
      </c:valAx>
      <c:valAx>
        <c:axId val="537873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7874136"/>
        <c:crosses val="max"/>
        <c:crossBetween val="between"/>
      </c:valAx>
      <c:catAx>
        <c:axId val="537874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37873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28.04</v>
      </c>
      <c r="C4" s="18">
        <v>12.396000000000001</v>
      </c>
      <c r="D4" s="18">
        <v>10.977999999999998</v>
      </c>
      <c r="E4" s="18">
        <v>8.6009999999999991</v>
      </c>
      <c r="F4" s="18">
        <v>7.2500000000000009</v>
      </c>
      <c r="G4" s="18">
        <v>9.35</v>
      </c>
      <c r="H4" s="18">
        <v>16.046999999999997</v>
      </c>
      <c r="I4" s="18">
        <v>20.272000000000002</v>
      </c>
      <c r="J4" s="18">
        <v>29.295999999999999</v>
      </c>
      <c r="K4" s="18">
        <v>36.363999999999997</v>
      </c>
      <c r="L4" s="18">
        <v>69.83799999999998</v>
      </c>
      <c r="M4" s="18">
        <v>68.513999999999996</v>
      </c>
      <c r="N4" s="18">
        <v>506.84499999999997</v>
      </c>
      <c r="O4" s="18">
        <v>330.46500000000003</v>
      </c>
      <c r="P4" s="18">
        <v>340.15600000000006</v>
      </c>
      <c r="Q4" s="18">
        <v>478.84600000000006</v>
      </c>
      <c r="R4" s="18">
        <v>144.09200000000001</v>
      </c>
      <c r="S4" s="18">
        <v>20.481000000000002</v>
      </c>
      <c r="T4" s="18">
        <v>18.212</v>
      </c>
      <c r="U4" s="18">
        <v>23.274999999999999</v>
      </c>
      <c r="V4" s="18">
        <v>20.055</v>
      </c>
      <c r="W4" s="18">
        <v>22.675999999999998</v>
      </c>
      <c r="X4" s="18">
        <v>18.614000000000001</v>
      </c>
      <c r="Y4" s="18">
        <v>69.629999999999981</v>
      </c>
      <c r="Z4" s="19"/>
      <c r="AA4" s="20">
        <f>SUM(B4:Z4)</f>
        <v>2310.2930000000001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216.03</v>
      </c>
      <c r="C7" s="28">
        <v>201.2</v>
      </c>
      <c r="D7" s="28">
        <v>200.38</v>
      </c>
      <c r="E7" s="28">
        <v>200.39</v>
      </c>
      <c r="F7" s="28">
        <v>200.57</v>
      </c>
      <c r="G7" s="28">
        <v>200.57</v>
      </c>
      <c r="H7" s="28">
        <v>192.32</v>
      </c>
      <c r="I7" s="28">
        <v>195.55</v>
      </c>
      <c r="J7" s="28">
        <v>204.96</v>
      </c>
      <c r="K7" s="28">
        <v>200</v>
      </c>
      <c r="L7" s="28">
        <v>210.67</v>
      </c>
      <c r="M7" s="28">
        <v>205.1</v>
      </c>
      <c r="N7" s="28">
        <v>205</v>
      </c>
      <c r="O7" s="28">
        <v>197.54</v>
      </c>
      <c r="P7" s="28">
        <v>198.24</v>
      </c>
      <c r="Q7" s="28">
        <v>212.47</v>
      </c>
      <c r="R7" s="28">
        <v>229</v>
      </c>
      <c r="S7" s="28">
        <v>249.9</v>
      </c>
      <c r="T7" s="28">
        <v>289.8</v>
      </c>
      <c r="U7" s="28">
        <v>290.7</v>
      </c>
      <c r="V7" s="28">
        <v>270.02999999999997</v>
      </c>
      <c r="W7" s="28">
        <v>225.8</v>
      </c>
      <c r="X7" s="28">
        <v>199.61</v>
      </c>
      <c r="Y7" s="28">
        <v>199</v>
      </c>
      <c r="Z7" s="29"/>
      <c r="AA7" s="30">
        <f>IF(SUM(B7:Z7)&lt;&gt;0,AVERAGEIF(B7:Z7,"&lt;&gt;"""),"")</f>
        <v>216.45124999999996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18.632999999999999</v>
      </c>
      <c r="C12" s="52"/>
      <c r="D12" s="52"/>
      <c r="E12" s="52"/>
      <c r="F12" s="52"/>
      <c r="G12" s="52"/>
      <c r="H12" s="52"/>
      <c r="I12" s="52"/>
      <c r="J12" s="52"/>
      <c r="K12" s="52"/>
      <c r="L12" s="52">
        <v>19.071999999999999</v>
      </c>
      <c r="M12" s="52"/>
      <c r="N12" s="52">
        <v>410.66700000000003</v>
      </c>
      <c r="O12" s="52">
        <v>232.06300000000002</v>
      </c>
      <c r="P12" s="52">
        <v>255.64300000000003</v>
      </c>
      <c r="Q12" s="52">
        <v>417.58699999999999</v>
      </c>
      <c r="R12" s="52">
        <v>120.533</v>
      </c>
      <c r="S12" s="52"/>
      <c r="T12" s="52"/>
      <c r="U12" s="52"/>
      <c r="V12" s="52"/>
      <c r="W12" s="52">
        <v>11.005000000000001</v>
      </c>
      <c r="X12" s="52"/>
      <c r="Y12" s="52">
        <v>56.99</v>
      </c>
      <c r="Z12" s="53"/>
      <c r="AA12" s="54">
        <f t="shared" si="0"/>
        <v>1542.193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1E-3</v>
      </c>
      <c r="I14" s="57"/>
      <c r="J14" s="57"/>
      <c r="K14" s="57">
        <v>0.01</v>
      </c>
      <c r="L14" s="57">
        <v>1.2E-2</v>
      </c>
      <c r="M14" s="57"/>
      <c r="N14" s="57">
        <v>27.327000000000002</v>
      </c>
      <c r="O14" s="57">
        <v>34.541999999999994</v>
      </c>
      <c r="P14" s="57">
        <v>31.585999999999999</v>
      </c>
      <c r="Q14" s="57">
        <v>28.181000000000004</v>
      </c>
      <c r="R14" s="57">
        <v>3.746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125.40499999999999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18.632999999999999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1E-3</v>
      </c>
      <c r="I16" s="62">
        <f t="shared" si="1"/>
        <v>0</v>
      </c>
      <c r="J16" s="62">
        <f t="shared" si="1"/>
        <v>0</v>
      </c>
      <c r="K16" s="62">
        <f t="shared" si="1"/>
        <v>0.01</v>
      </c>
      <c r="L16" s="62">
        <f t="shared" si="1"/>
        <v>19.084</v>
      </c>
      <c r="M16" s="62">
        <f t="shared" si="1"/>
        <v>0</v>
      </c>
      <c r="N16" s="62">
        <f t="shared" si="1"/>
        <v>437.99400000000003</v>
      </c>
      <c r="O16" s="62">
        <f t="shared" si="1"/>
        <v>266.60500000000002</v>
      </c>
      <c r="P16" s="62">
        <f t="shared" si="1"/>
        <v>287.22900000000004</v>
      </c>
      <c r="Q16" s="62">
        <f t="shared" si="1"/>
        <v>445.76799999999997</v>
      </c>
      <c r="R16" s="62">
        <f t="shared" si="1"/>
        <v>124.279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11.005000000000001</v>
      </c>
      <c r="X16" s="62">
        <f t="shared" si="1"/>
        <v>0</v>
      </c>
      <c r="Y16" s="62">
        <f t="shared" si="1"/>
        <v>56.99</v>
      </c>
      <c r="Z16" s="63" t="str">
        <f t="shared" si="1"/>
        <v/>
      </c>
      <c r="AA16" s="64">
        <f>SUM(AA10:AA15)</f>
        <v>1667.598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9.407</v>
      </c>
      <c r="C21" s="81">
        <v>12.396000000000001</v>
      </c>
      <c r="D21" s="81">
        <v>10.977999999999998</v>
      </c>
      <c r="E21" s="81">
        <v>8.6009999999999991</v>
      </c>
      <c r="F21" s="81">
        <v>7.2500000000000009</v>
      </c>
      <c r="G21" s="81">
        <v>9.35</v>
      </c>
      <c r="H21" s="81">
        <v>16.045999999999999</v>
      </c>
      <c r="I21" s="81">
        <v>20.272000000000002</v>
      </c>
      <c r="J21" s="81">
        <v>29.295999999999999</v>
      </c>
      <c r="K21" s="81">
        <v>36.353999999999999</v>
      </c>
      <c r="L21" s="81">
        <v>50.753999999999991</v>
      </c>
      <c r="M21" s="81">
        <v>68.513999999999996</v>
      </c>
      <c r="N21" s="81">
        <v>68.850999999999999</v>
      </c>
      <c r="O21" s="81">
        <v>63.86</v>
      </c>
      <c r="P21" s="81">
        <v>52.927</v>
      </c>
      <c r="Q21" s="81">
        <v>33.077999999999996</v>
      </c>
      <c r="R21" s="81">
        <v>19.813000000000002</v>
      </c>
      <c r="S21" s="81">
        <v>14.780999999999999</v>
      </c>
      <c r="T21" s="81">
        <v>13.812000000000001</v>
      </c>
      <c r="U21" s="81">
        <v>13.075000000000001</v>
      </c>
      <c r="V21" s="81">
        <v>16.855</v>
      </c>
      <c r="W21" s="81">
        <v>11.671000000000001</v>
      </c>
      <c r="X21" s="81">
        <v>18.614000000000001</v>
      </c>
      <c r="Y21" s="81">
        <v>12.64</v>
      </c>
      <c r="Z21" s="78"/>
      <c r="AA21" s="79">
        <f t="shared" si="2"/>
        <v>619.19500000000005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9.407</v>
      </c>
      <c r="C25" s="88">
        <f t="shared" ref="C25:Z25" si="3">IF(LEN(C$2)&gt;0,SUM(C19:C24),"")</f>
        <v>12.396000000000001</v>
      </c>
      <c r="D25" s="88">
        <f t="shared" si="3"/>
        <v>10.977999999999998</v>
      </c>
      <c r="E25" s="88">
        <f t="shared" si="3"/>
        <v>8.6009999999999991</v>
      </c>
      <c r="F25" s="88">
        <f t="shared" si="3"/>
        <v>7.2500000000000009</v>
      </c>
      <c r="G25" s="88">
        <f t="shared" si="3"/>
        <v>9.35</v>
      </c>
      <c r="H25" s="88">
        <f t="shared" si="3"/>
        <v>16.045999999999999</v>
      </c>
      <c r="I25" s="88">
        <f t="shared" si="3"/>
        <v>20.272000000000002</v>
      </c>
      <c r="J25" s="88">
        <f t="shared" si="3"/>
        <v>29.295999999999999</v>
      </c>
      <c r="K25" s="88">
        <f t="shared" si="3"/>
        <v>36.353999999999999</v>
      </c>
      <c r="L25" s="88">
        <f t="shared" si="3"/>
        <v>50.753999999999991</v>
      </c>
      <c r="M25" s="88">
        <f t="shared" si="3"/>
        <v>68.513999999999996</v>
      </c>
      <c r="N25" s="88">
        <f t="shared" si="3"/>
        <v>68.850999999999999</v>
      </c>
      <c r="O25" s="88">
        <f t="shared" si="3"/>
        <v>63.86</v>
      </c>
      <c r="P25" s="88">
        <f t="shared" si="3"/>
        <v>52.927</v>
      </c>
      <c r="Q25" s="88">
        <f t="shared" si="3"/>
        <v>33.077999999999996</v>
      </c>
      <c r="R25" s="88">
        <f t="shared" si="3"/>
        <v>19.813000000000002</v>
      </c>
      <c r="S25" s="88">
        <f t="shared" si="3"/>
        <v>14.780999999999999</v>
      </c>
      <c r="T25" s="88">
        <f t="shared" si="3"/>
        <v>13.812000000000001</v>
      </c>
      <c r="U25" s="88">
        <f t="shared" si="3"/>
        <v>13.075000000000001</v>
      </c>
      <c r="V25" s="88">
        <f t="shared" si="3"/>
        <v>16.855</v>
      </c>
      <c r="W25" s="88">
        <f t="shared" si="3"/>
        <v>11.671000000000001</v>
      </c>
      <c r="X25" s="88">
        <f t="shared" si="3"/>
        <v>18.614000000000001</v>
      </c>
      <c r="Y25" s="88">
        <f t="shared" si="3"/>
        <v>12.64</v>
      </c>
      <c r="Z25" s="89" t="str">
        <f t="shared" si="3"/>
        <v/>
      </c>
      <c r="AA25" s="90">
        <f>SUM(AA19:AA24)</f>
        <v>619.19500000000005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28.04</v>
      </c>
      <c r="C29" s="77">
        <v>12.396000000000001</v>
      </c>
      <c r="D29" s="77">
        <v>10.978</v>
      </c>
      <c r="E29" s="77">
        <v>8.6010000000000009</v>
      </c>
      <c r="F29" s="77">
        <v>7.25</v>
      </c>
      <c r="G29" s="77">
        <v>9.35</v>
      </c>
      <c r="H29" s="77">
        <v>16.047000000000001</v>
      </c>
      <c r="I29" s="77">
        <v>20.271999999999998</v>
      </c>
      <c r="J29" s="77">
        <v>29.295999999999999</v>
      </c>
      <c r="K29" s="77">
        <v>36.363999999999997</v>
      </c>
      <c r="L29" s="77">
        <v>69.837999999999994</v>
      </c>
      <c r="M29" s="77">
        <v>68.513999999999996</v>
      </c>
      <c r="N29" s="77">
        <v>506.84500000000003</v>
      </c>
      <c r="O29" s="77">
        <v>330.46499999999997</v>
      </c>
      <c r="P29" s="77">
        <v>340.15600000000001</v>
      </c>
      <c r="Q29" s="77">
        <v>478.846</v>
      </c>
      <c r="R29" s="77">
        <v>144.09200000000001</v>
      </c>
      <c r="S29" s="77">
        <v>14.781000000000001</v>
      </c>
      <c r="T29" s="77">
        <v>13.811999999999999</v>
      </c>
      <c r="U29" s="77">
        <v>13.074999999999999</v>
      </c>
      <c r="V29" s="77">
        <v>16.855</v>
      </c>
      <c r="W29" s="77">
        <v>22.675999999999998</v>
      </c>
      <c r="X29" s="77">
        <v>18.614000000000001</v>
      </c>
      <c r="Y29" s="77">
        <v>69.63</v>
      </c>
      <c r="Z29" s="78"/>
      <c r="AA29" s="79">
        <f>SUM(B29:Z29)</f>
        <v>2286.7929999999997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28.04</v>
      </c>
      <c r="C31" s="62">
        <f t="shared" ref="C31:Z31" si="4">IF(LEN(C$2)&gt;0,SUM(C28:C30),"")</f>
        <v>12.396000000000001</v>
      </c>
      <c r="D31" s="62">
        <f t="shared" si="4"/>
        <v>10.978</v>
      </c>
      <c r="E31" s="62">
        <f t="shared" si="4"/>
        <v>8.6010000000000009</v>
      </c>
      <c r="F31" s="62">
        <f t="shared" si="4"/>
        <v>7.25</v>
      </c>
      <c r="G31" s="62">
        <f t="shared" si="4"/>
        <v>9.35</v>
      </c>
      <c r="H31" s="62">
        <f t="shared" si="4"/>
        <v>16.047000000000001</v>
      </c>
      <c r="I31" s="62">
        <f t="shared" si="4"/>
        <v>20.271999999999998</v>
      </c>
      <c r="J31" s="62">
        <f t="shared" si="4"/>
        <v>29.295999999999999</v>
      </c>
      <c r="K31" s="62">
        <f t="shared" si="4"/>
        <v>36.363999999999997</v>
      </c>
      <c r="L31" s="62">
        <f t="shared" si="4"/>
        <v>69.837999999999994</v>
      </c>
      <c r="M31" s="62">
        <f t="shared" si="4"/>
        <v>68.513999999999996</v>
      </c>
      <c r="N31" s="62">
        <f t="shared" si="4"/>
        <v>506.84500000000003</v>
      </c>
      <c r="O31" s="62">
        <f t="shared" si="4"/>
        <v>330.46499999999997</v>
      </c>
      <c r="P31" s="62">
        <f t="shared" si="4"/>
        <v>340.15600000000001</v>
      </c>
      <c r="Q31" s="62">
        <f t="shared" si="4"/>
        <v>478.846</v>
      </c>
      <c r="R31" s="62">
        <f t="shared" si="4"/>
        <v>144.09200000000001</v>
      </c>
      <c r="S31" s="62">
        <f t="shared" si="4"/>
        <v>14.781000000000001</v>
      </c>
      <c r="T31" s="62">
        <f t="shared" si="4"/>
        <v>13.811999999999999</v>
      </c>
      <c r="U31" s="62">
        <f t="shared" si="4"/>
        <v>13.074999999999999</v>
      </c>
      <c r="V31" s="62">
        <f t="shared" si="4"/>
        <v>16.855</v>
      </c>
      <c r="W31" s="62">
        <f t="shared" si="4"/>
        <v>22.675999999999998</v>
      </c>
      <c r="X31" s="62">
        <f t="shared" si="4"/>
        <v>18.614000000000001</v>
      </c>
      <c r="Y31" s="62">
        <f t="shared" si="4"/>
        <v>69.63</v>
      </c>
      <c r="Z31" s="63" t="str">
        <f t="shared" si="4"/>
        <v/>
      </c>
      <c r="AA31" s="64">
        <f>SUM(AA28:AA30)</f>
        <v>2286.7929999999997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5.7</v>
      </c>
      <c r="T38" s="99">
        <v>4.4000000000000004</v>
      </c>
      <c r="U38" s="99">
        <v>10.199999999999999</v>
      </c>
      <c r="V38" s="99">
        <v>3.2</v>
      </c>
      <c r="W38" s="99"/>
      <c r="X38" s="99"/>
      <c r="Y38" s="99"/>
      <c r="Z38" s="100"/>
      <c r="AA38" s="79">
        <f t="shared" si="5"/>
        <v>23.5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5.7</v>
      </c>
      <c r="T39" s="88">
        <f t="shared" si="6"/>
        <v>4.4000000000000004</v>
      </c>
      <c r="U39" s="88">
        <f t="shared" si="6"/>
        <v>10.199999999999999</v>
      </c>
      <c r="V39" s="88">
        <f t="shared" si="6"/>
        <v>3.2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23.5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5.7</v>
      </c>
      <c r="T46" s="99">
        <v>4.4000000000000004</v>
      </c>
      <c r="U46" s="99">
        <v>10.199999999999999</v>
      </c>
      <c r="V46" s="99">
        <v>3.2</v>
      </c>
      <c r="W46" s="99"/>
      <c r="X46" s="99"/>
      <c r="Y46" s="99"/>
      <c r="Z46" s="100"/>
      <c r="AA46" s="79">
        <f t="shared" si="7"/>
        <v>23.5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5.7</v>
      </c>
      <c r="T48" s="88">
        <f t="shared" si="8"/>
        <v>4.4000000000000004</v>
      </c>
      <c r="U48" s="88">
        <f t="shared" si="8"/>
        <v>10.199999999999999</v>
      </c>
      <c r="V48" s="88">
        <f t="shared" si="8"/>
        <v>3.2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28.04</v>
      </c>
      <c r="C51" s="88">
        <f t="shared" si="10"/>
        <v>12.396000000000001</v>
      </c>
      <c r="D51" s="88">
        <f t="shared" si="10"/>
        <v>10.977999999999998</v>
      </c>
      <c r="E51" s="88">
        <f t="shared" si="10"/>
        <v>8.6009999999999991</v>
      </c>
      <c r="F51" s="88">
        <f t="shared" si="10"/>
        <v>7.2500000000000009</v>
      </c>
      <c r="G51" s="88">
        <f t="shared" si="10"/>
        <v>9.35</v>
      </c>
      <c r="H51" s="88">
        <f t="shared" si="10"/>
        <v>16.047000000000001</v>
      </c>
      <c r="I51" s="88">
        <f t="shared" si="10"/>
        <v>20.272000000000002</v>
      </c>
      <c r="J51" s="88">
        <f t="shared" si="10"/>
        <v>29.295999999999999</v>
      </c>
      <c r="K51" s="88">
        <f t="shared" si="10"/>
        <v>36.363999999999997</v>
      </c>
      <c r="L51" s="88">
        <f t="shared" si="10"/>
        <v>69.837999999999994</v>
      </c>
      <c r="M51" s="88">
        <f t="shared" si="10"/>
        <v>68.513999999999996</v>
      </c>
      <c r="N51" s="88">
        <f t="shared" si="10"/>
        <v>506.84500000000003</v>
      </c>
      <c r="O51" s="88">
        <f t="shared" si="10"/>
        <v>330.46500000000003</v>
      </c>
      <c r="P51" s="88">
        <f t="shared" si="10"/>
        <v>340.15600000000006</v>
      </c>
      <c r="Q51" s="88">
        <f t="shared" si="10"/>
        <v>478.84599999999995</v>
      </c>
      <c r="R51" s="88">
        <f t="shared" si="10"/>
        <v>144.09199999999998</v>
      </c>
      <c r="S51" s="88">
        <f t="shared" si="10"/>
        <v>20.480999999999998</v>
      </c>
      <c r="T51" s="88">
        <f t="shared" si="10"/>
        <v>18.212000000000003</v>
      </c>
      <c r="U51" s="88">
        <f t="shared" si="10"/>
        <v>23.274999999999999</v>
      </c>
      <c r="V51" s="88">
        <f t="shared" si="10"/>
        <v>20.055</v>
      </c>
      <c r="W51" s="88">
        <f t="shared" si="10"/>
        <v>22.676000000000002</v>
      </c>
      <c r="X51" s="88">
        <f t="shared" si="10"/>
        <v>18.614000000000001</v>
      </c>
      <c r="Y51" s="88">
        <f t="shared" si="10"/>
        <v>69.63</v>
      </c>
      <c r="Z51" s="89" t="str">
        <f t="shared" si="10"/>
        <v/>
      </c>
      <c r="AA51" s="105">
        <f>SUM(B51:Z51)</f>
        <v>2310.2930000000001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28.040000000000003</v>
      </c>
      <c r="C4" s="18">
        <v>12.396000000000001</v>
      </c>
      <c r="D4" s="18">
        <v>10.978</v>
      </c>
      <c r="E4" s="18">
        <v>8.6010000000000009</v>
      </c>
      <c r="F4" s="18">
        <v>7.2500000000000009</v>
      </c>
      <c r="G4" s="18">
        <v>9.35</v>
      </c>
      <c r="H4" s="18">
        <v>16.047000000000001</v>
      </c>
      <c r="I4" s="18">
        <v>20.272000000000002</v>
      </c>
      <c r="J4" s="18">
        <v>29.295999999999999</v>
      </c>
      <c r="K4" s="18">
        <v>36.364000000000004</v>
      </c>
      <c r="L4" s="18">
        <v>69.837999999999994</v>
      </c>
      <c r="M4" s="18">
        <v>68.51400000000001</v>
      </c>
      <c r="N4" s="18">
        <v>506.8</v>
      </c>
      <c r="O4" s="18">
        <v>330.5</v>
      </c>
      <c r="P4" s="18">
        <v>340.2</v>
      </c>
      <c r="Q4" s="18">
        <v>478.8</v>
      </c>
      <c r="R4" s="18">
        <v>144.1</v>
      </c>
      <c r="S4" s="18">
        <v>20.432000000000002</v>
      </c>
      <c r="T4" s="18">
        <v>18.195999999999998</v>
      </c>
      <c r="U4" s="18">
        <v>23.315000000000001</v>
      </c>
      <c r="V4" s="18">
        <v>20.026</v>
      </c>
      <c r="W4" s="18">
        <v>22.675999999999998</v>
      </c>
      <c r="X4" s="18">
        <v>18.613999999999997</v>
      </c>
      <c r="Y4" s="18">
        <v>69.63</v>
      </c>
      <c r="Z4" s="19"/>
      <c r="AA4" s="20">
        <f>SUM(B4:Z4)</f>
        <v>2310.2349999999997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216.03</v>
      </c>
      <c r="C7" s="28">
        <v>201.2</v>
      </c>
      <c r="D7" s="28">
        <v>200.38</v>
      </c>
      <c r="E7" s="28">
        <v>200.39</v>
      </c>
      <c r="F7" s="28">
        <v>200.57</v>
      </c>
      <c r="G7" s="28">
        <v>200.57</v>
      </c>
      <c r="H7" s="28">
        <v>192.32</v>
      </c>
      <c r="I7" s="28">
        <v>195.55</v>
      </c>
      <c r="J7" s="28">
        <v>204.96</v>
      </c>
      <c r="K7" s="28">
        <v>200</v>
      </c>
      <c r="L7" s="28">
        <v>210.67</v>
      </c>
      <c r="M7" s="28">
        <v>205.1</v>
      </c>
      <c r="N7" s="28">
        <v>205</v>
      </c>
      <c r="O7" s="28">
        <v>197.54</v>
      </c>
      <c r="P7" s="28">
        <v>198.24</v>
      </c>
      <c r="Q7" s="28">
        <v>212.47</v>
      </c>
      <c r="R7" s="28">
        <v>229</v>
      </c>
      <c r="S7" s="28">
        <v>249.9</v>
      </c>
      <c r="T7" s="28">
        <v>289.8</v>
      </c>
      <c r="U7" s="28">
        <v>290.7</v>
      </c>
      <c r="V7" s="28">
        <v>270.02999999999997</v>
      </c>
      <c r="W7" s="28">
        <v>225.8</v>
      </c>
      <c r="X7" s="28">
        <v>199.61</v>
      </c>
      <c r="Y7" s="28">
        <v>199</v>
      </c>
      <c r="Z7" s="29"/>
      <c r="AA7" s="30">
        <f>IF(SUM(B7:Z7)&lt;&gt;0,AVERAGEIF(B7:Z7,"&lt;&gt;"""),"")</f>
        <v>216.45124999999996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6.1379999999999999</v>
      </c>
      <c r="C12" s="52"/>
      <c r="D12" s="52"/>
      <c r="E12" s="52"/>
      <c r="F12" s="52"/>
      <c r="G12" s="52"/>
      <c r="H12" s="52"/>
      <c r="I12" s="52"/>
      <c r="J12" s="52"/>
      <c r="K12" s="52"/>
      <c r="L12" s="52">
        <v>46</v>
      </c>
      <c r="M12" s="52">
        <v>46</v>
      </c>
      <c r="N12" s="52">
        <v>46</v>
      </c>
      <c r="O12" s="52">
        <v>47</v>
      </c>
      <c r="P12" s="52">
        <v>92</v>
      </c>
      <c r="Q12" s="52">
        <v>132</v>
      </c>
      <c r="R12" s="52"/>
      <c r="S12" s="52"/>
      <c r="T12" s="52"/>
      <c r="U12" s="52"/>
      <c r="V12" s="52"/>
      <c r="W12" s="52"/>
      <c r="X12" s="52"/>
      <c r="Y12" s="52">
        <v>66</v>
      </c>
      <c r="Z12" s="53"/>
      <c r="AA12" s="54">
        <f t="shared" si="0"/>
        <v>481.13800000000003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21.257000000000001</v>
      </c>
      <c r="C14" s="57">
        <v>11.758000000000001</v>
      </c>
      <c r="D14" s="57">
        <v>10.343</v>
      </c>
      <c r="E14" s="57">
        <v>7.9720000000000004</v>
      </c>
      <c r="F14" s="57">
        <v>6.5659999999999998</v>
      </c>
      <c r="G14" s="57">
        <v>8.6059999999999999</v>
      </c>
      <c r="H14" s="57">
        <v>15.294999999999998</v>
      </c>
      <c r="I14" s="57">
        <v>17.934000000000001</v>
      </c>
      <c r="J14" s="57">
        <v>27.756</v>
      </c>
      <c r="K14" s="57">
        <v>34.830000000000005</v>
      </c>
      <c r="L14" s="57">
        <v>23.837999999999997</v>
      </c>
      <c r="M14" s="57">
        <v>22.513999999999999</v>
      </c>
      <c r="N14" s="57"/>
      <c r="O14" s="57"/>
      <c r="P14" s="57"/>
      <c r="Q14" s="57"/>
      <c r="R14" s="57"/>
      <c r="S14" s="57">
        <v>20.321000000000002</v>
      </c>
      <c r="T14" s="57">
        <v>17.047000000000001</v>
      </c>
      <c r="U14" s="57">
        <v>21.951000000000001</v>
      </c>
      <c r="V14" s="57">
        <v>19.114999999999998</v>
      </c>
      <c r="W14" s="57">
        <v>21.994999999999997</v>
      </c>
      <c r="X14" s="57">
        <v>18.445</v>
      </c>
      <c r="Y14" s="57">
        <v>3.63</v>
      </c>
      <c r="Z14" s="58"/>
      <c r="AA14" s="59">
        <f t="shared" si="0"/>
        <v>331.173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27.395000000000003</v>
      </c>
      <c r="C16" s="62">
        <f t="shared" ref="C16:Z16" si="1">IF(LEN(C$2)&gt;0,SUM(C10:C15),"")</f>
        <v>11.758000000000001</v>
      </c>
      <c r="D16" s="62">
        <f t="shared" si="1"/>
        <v>10.343</v>
      </c>
      <c r="E16" s="62">
        <f t="shared" si="1"/>
        <v>7.9720000000000004</v>
      </c>
      <c r="F16" s="62">
        <f t="shared" si="1"/>
        <v>6.5659999999999998</v>
      </c>
      <c r="G16" s="62">
        <f t="shared" si="1"/>
        <v>8.6059999999999999</v>
      </c>
      <c r="H16" s="62">
        <f t="shared" si="1"/>
        <v>15.294999999999998</v>
      </c>
      <c r="I16" s="62">
        <f t="shared" si="1"/>
        <v>17.934000000000001</v>
      </c>
      <c r="J16" s="62">
        <f t="shared" si="1"/>
        <v>27.756</v>
      </c>
      <c r="K16" s="62">
        <f t="shared" si="1"/>
        <v>34.830000000000005</v>
      </c>
      <c r="L16" s="62">
        <f t="shared" si="1"/>
        <v>69.837999999999994</v>
      </c>
      <c r="M16" s="62">
        <f t="shared" si="1"/>
        <v>68.513999999999996</v>
      </c>
      <c r="N16" s="62">
        <f t="shared" si="1"/>
        <v>46</v>
      </c>
      <c r="O16" s="62">
        <f t="shared" si="1"/>
        <v>47</v>
      </c>
      <c r="P16" s="62">
        <f t="shared" si="1"/>
        <v>92</v>
      </c>
      <c r="Q16" s="62">
        <f t="shared" si="1"/>
        <v>132</v>
      </c>
      <c r="R16" s="62">
        <f t="shared" si="1"/>
        <v>0</v>
      </c>
      <c r="S16" s="62">
        <f t="shared" si="1"/>
        <v>20.321000000000002</v>
      </c>
      <c r="T16" s="62">
        <f t="shared" si="1"/>
        <v>17.047000000000001</v>
      </c>
      <c r="U16" s="62">
        <f t="shared" si="1"/>
        <v>21.951000000000001</v>
      </c>
      <c r="V16" s="62">
        <f t="shared" si="1"/>
        <v>19.114999999999998</v>
      </c>
      <c r="W16" s="62">
        <f t="shared" si="1"/>
        <v>21.994999999999997</v>
      </c>
      <c r="X16" s="62">
        <f t="shared" si="1"/>
        <v>18.445</v>
      </c>
      <c r="Y16" s="62">
        <f t="shared" si="1"/>
        <v>69.63</v>
      </c>
      <c r="Z16" s="63" t="str">
        <f t="shared" si="1"/>
        <v/>
      </c>
      <c r="AA16" s="64">
        <f>SUM(AA10:AA15)</f>
        <v>812.31100000000004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0.64500000000000002</v>
      </c>
      <c r="C20" s="77">
        <v>0.63800000000000001</v>
      </c>
      <c r="D20" s="77">
        <v>0.63500000000000001</v>
      </c>
      <c r="E20" s="77">
        <v>0.629</v>
      </c>
      <c r="F20" s="77">
        <v>0.63600000000000001</v>
      </c>
      <c r="G20" s="77">
        <v>0.69299999999999995</v>
      </c>
      <c r="H20" s="77">
        <v>0.752</v>
      </c>
      <c r="I20" s="77">
        <v>2.3380000000000001</v>
      </c>
      <c r="J20" s="77">
        <v>1.54</v>
      </c>
      <c r="K20" s="77">
        <v>1.534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10.040000000000001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4.8000000000000001E-2</v>
      </c>
      <c r="G21" s="81">
        <v>5.0999999999999997E-2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0.111</v>
      </c>
      <c r="T21" s="81">
        <v>1.149</v>
      </c>
      <c r="U21" s="81">
        <v>1.3640000000000001</v>
      </c>
      <c r="V21" s="81">
        <v>0.91100000000000003</v>
      </c>
      <c r="W21" s="81">
        <v>0.68100000000000005</v>
      </c>
      <c r="X21" s="81">
        <v>0.16900000000000001</v>
      </c>
      <c r="Y21" s="81"/>
      <c r="Z21" s="78"/>
      <c r="AA21" s="79">
        <f t="shared" si="2"/>
        <v>4.4839999999999991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0.64500000000000002</v>
      </c>
      <c r="C25" s="88">
        <f t="shared" si="3"/>
        <v>0.63800000000000001</v>
      </c>
      <c r="D25" s="88">
        <f t="shared" si="3"/>
        <v>0.63500000000000001</v>
      </c>
      <c r="E25" s="88">
        <f t="shared" si="3"/>
        <v>0.629</v>
      </c>
      <c r="F25" s="88">
        <f t="shared" si="3"/>
        <v>0.68400000000000005</v>
      </c>
      <c r="G25" s="88">
        <f t="shared" si="3"/>
        <v>0.74399999999999999</v>
      </c>
      <c r="H25" s="88">
        <f t="shared" si="3"/>
        <v>0.752</v>
      </c>
      <c r="I25" s="88">
        <f t="shared" si="3"/>
        <v>2.3380000000000001</v>
      </c>
      <c r="J25" s="88">
        <f t="shared" si="3"/>
        <v>1.54</v>
      </c>
      <c r="K25" s="88">
        <f t="shared" si="3"/>
        <v>1.534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0.111</v>
      </c>
      <c r="T25" s="88">
        <f t="shared" si="3"/>
        <v>1.149</v>
      </c>
      <c r="U25" s="88">
        <f t="shared" si="3"/>
        <v>1.3640000000000001</v>
      </c>
      <c r="V25" s="88">
        <f t="shared" si="3"/>
        <v>0.91100000000000003</v>
      </c>
      <c r="W25" s="88">
        <f t="shared" si="3"/>
        <v>0.68100000000000005</v>
      </c>
      <c r="X25" s="88">
        <f t="shared" si="3"/>
        <v>0.16900000000000001</v>
      </c>
      <c r="Y25" s="88">
        <f t="shared" si="3"/>
        <v>0</v>
      </c>
      <c r="Z25" s="89">
        <f t="shared" si="3"/>
        <v>0</v>
      </c>
      <c r="AA25" s="90">
        <f t="shared" si="3"/>
        <v>14.524000000000001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28.04</v>
      </c>
      <c r="C29" s="77">
        <v>12.396000000000001</v>
      </c>
      <c r="D29" s="77">
        <v>10.978</v>
      </c>
      <c r="E29" s="77">
        <v>8.6010000000000009</v>
      </c>
      <c r="F29" s="77">
        <v>7.25</v>
      </c>
      <c r="G29" s="77">
        <v>9.35</v>
      </c>
      <c r="H29" s="77">
        <v>16.047000000000001</v>
      </c>
      <c r="I29" s="77">
        <v>20.271999999999998</v>
      </c>
      <c r="J29" s="77">
        <v>29.295999999999999</v>
      </c>
      <c r="K29" s="77">
        <v>36.363999999999997</v>
      </c>
      <c r="L29" s="77">
        <v>69.837999999999994</v>
      </c>
      <c r="M29" s="77">
        <v>68.513999999999996</v>
      </c>
      <c r="N29" s="77">
        <v>46</v>
      </c>
      <c r="O29" s="77">
        <v>47</v>
      </c>
      <c r="P29" s="77">
        <v>92</v>
      </c>
      <c r="Q29" s="77">
        <v>132</v>
      </c>
      <c r="R29" s="77"/>
      <c r="S29" s="77">
        <v>20.431999999999999</v>
      </c>
      <c r="T29" s="77">
        <v>18.196000000000002</v>
      </c>
      <c r="U29" s="77">
        <v>23.315000000000001</v>
      </c>
      <c r="V29" s="77">
        <v>20.026</v>
      </c>
      <c r="W29" s="77">
        <v>22.675999999999998</v>
      </c>
      <c r="X29" s="77">
        <v>18.614000000000001</v>
      </c>
      <c r="Y29" s="77">
        <v>69.63</v>
      </c>
      <c r="Z29" s="78"/>
      <c r="AA29" s="79">
        <f>SUM(B29:Z29)</f>
        <v>826.83500000000004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28.04</v>
      </c>
      <c r="C31" s="62">
        <f t="shared" si="4"/>
        <v>12.396000000000001</v>
      </c>
      <c r="D31" s="62">
        <f t="shared" si="4"/>
        <v>10.978</v>
      </c>
      <c r="E31" s="62">
        <f t="shared" si="4"/>
        <v>8.6010000000000009</v>
      </c>
      <c r="F31" s="62">
        <f t="shared" si="4"/>
        <v>7.25</v>
      </c>
      <c r="G31" s="62">
        <f t="shared" si="4"/>
        <v>9.35</v>
      </c>
      <c r="H31" s="62">
        <f t="shared" si="4"/>
        <v>16.047000000000001</v>
      </c>
      <c r="I31" s="62">
        <f t="shared" si="4"/>
        <v>20.271999999999998</v>
      </c>
      <c r="J31" s="62">
        <f t="shared" si="4"/>
        <v>29.295999999999999</v>
      </c>
      <c r="K31" s="62">
        <f t="shared" si="4"/>
        <v>36.363999999999997</v>
      </c>
      <c r="L31" s="62">
        <f t="shared" si="4"/>
        <v>69.837999999999994</v>
      </c>
      <c r="M31" s="62">
        <f t="shared" si="4"/>
        <v>68.513999999999996</v>
      </c>
      <c r="N31" s="62">
        <f t="shared" si="4"/>
        <v>46</v>
      </c>
      <c r="O31" s="62">
        <f t="shared" si="4"/>
        <v>47</v>
      </c>
      <c r="P31" s="62">
        <f t="shared" si="4"/>
        <v>92</v>
      </c>
      <c r="Q31" s="62">
        <f t="shared" si="4"/>
        <v>132</v>
      </c>
      <c r="R31" s="62">
        <f t="shared" si="4"/>
        <v>0</v>
      </c>
      <c r="S31" s="62">
        <f t="shared" si="4"/>
        <v>20.431999999999999</v>
      </c>
      <c r="T31" s="62">
        <f t="shared" si="4"/>
        <v>18.196000000000002</v>
      </c>
      <c r="U31" s="62">
        <f t="shared" si="4"/>
        <v>23.315000000000001</v>
      </c>
      <c r="V31" s="62">
        <f t="shared" si="4"/>
        <v>20.026</v>
      </c>
      <c r="W31" s="62">
        <f t="shared" si="4"/>
        <v>22.675999999999998</v>
      </c>
      <c r="X31" s="62">
        <f t="shared" si="4"/>
        <v>18.614000000000001</v>
      </c>
      <c r="Y31" s="62">
        <f t="shared" si="4"/>
        <v>69.63</v>
      </c>
      <c r="Z31" s="63">
        <f t="shared" si="4"/>
        <v>0</v>
      </c>
      <c r="AA31" s="64">
        <f t="shared" si="4"/>
        <v>826.83500000000004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460.8</v>
      </c>
      <c r="O38" s="99">
        <v>283.5</v>
      </c>
      <c r="P38" s="99">
        <v>248.2</v>
      </c>
      <c r="Q38" s="99">
        <v>346.8</v>
      </c>
      <c r="R38" s="99">
        <v>144.1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1483.3999999999999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460.8</v>
      </c>
      <c r="O39" s="88">
        <f t="shared" si="6"/>
        <v>283.5</v>
      </c>
      <c r="P39" s="88">
        <f t="shared" si="6"/>
        <v>248.2</v>
      </c>
      <c r="Q39" s="88">
        <f t="shared" si="6"/>
        <v>346.8</v>
      </c>
      <c r="R39" s="88">
        <f t="shared" si="6"/>
        <v>144.1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1483.3999999999999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460.8</v>
      </c>
      <c r="O46" s="99">
        <v>283.5</v>
      </c>
      <c r="P46" s="99">
        <v>248.2</v>
      </c>
      <c r="Q46" s="99">
        <v>346.8</v>
      </c>
      <c r="R46" s="99">
        <v>144.1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1483.3999999999999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460.8</v>
      </c>
      <c r="O48" s="88">
        <f t="shared" si="8"/>
        <v>283.5</v>
      </c>
      <c r="P48" s="88">
        <f t="shared" si="8"/>
        <v>248.2</v>
      </c>
      <c r="Q48" s="88">
        <f t="shared" si="8"/>
        <v>346.8</v>
      </c>
      <c r="R48" s="88">
        <f t="shared" si="8"/>
        <v>144.1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1483.3999999999999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28.040000000000003</v>
      </c>
      <c r="C51" s="88">
        <f t="shared" si="10"/>
        <v>12.396000000000001</v>
      </c>
      <c r="D51" s="88">
        <f t="shared" si="10"/>
        <v>10.978</v>
      </c>
      <c r="E51" s="88">
        <f t="shared" si="10"/>
        <v>8.6010000000000009</v>
      </c>
      <c r="F51" s="88">
        <f t="shared" si="10"/>
        <v>7.25</v>
      </c>
      <c r="G51" s="88">
        <f t="shared" si="10"/>
        <v>9.35</v>
      </c>
      <c r="H51" s="88">
        <f t="shared" si="10"/>
        <v>16.046999999999997</v>
      </c>
      <c r="I51" s="88">
        <f t="shared" si="10"/>
        <v>20.272000000000002</v>
      </c>
      <c r="J51" s="88">
        <f t="shared" si="10"/>
        <v>29.295999999999999</v>
      </c>
      <c r="K51" s="88">
        <f t="shared" si="10"/>
        <v>36.364000000000004</v>
      </c>
      <c r="L51" s="88">
        <f t="shared" si="10"/>
        <v>69.837999999999994</v>
      </c>
      <c r="M51" s="88">
        <f t="shared" si="10"/>
        <v>68.513999999999996</v>
      </c>
      <c r="N51" s="88">
        <f t="shared" si="10"/>
        <v>506.8</v>
      </c>
      <c r="O51" s="88">
        <f t="shared" si="10"/>
        <v>330.5</v>
      </c>
      <c r="P51" s="88">
        <f t="shared" si="10"/>
        <v>340.2</v>
      </c>
      <c r="Q51" s="88">
        <f t="shared" si="10"/>
        <v>478.8</v>
      </c>
      <c r="R51" s="88">
        <f t="shared" si="10"/>
        <v>144.1</v>
      </c>
      <c r="S51" s="88">
        <f t="shared" si="10"/>
        <v>20.432000000000002</v>
      </c>
      <c r="T51" s="88">
        <f t="shared" si="10"/>
        <v>18.196000000000002</v>
      </c>
      <c r="U51" s="88">
        <f t="shared" si="10"/>
        <v>23.315000000000001</v>
      </c>
      <c r="V51" s="88">
        <f t="shared" si="10"/>
        <v>20.026</v>
      </c>
      <c r="W51" s="88">
        <f t="shared" si="10"/>
        <v>22.675999999999998</v>
      </c>
      <c r="X51" s="88">
        <f t="shared" si="10"/>
        <v>18.614000000000001</v>
      </c>
      <c r="Y51" s="88">
        <f t="shared" si="10"/>
        <v>69.63</v>
      </c>
      <c r="Z51" s="89">
        <f t="shared" si="10"/>
        <v>0</v>
      </c>
      <c r="AA51" s="105">
        <f>SUM(B51:Z51)</f>
        <v>2310.2349999999997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30" sqref="M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460.8</v>
      </c>
      <c r="O4" s="18">
        <v>283.5</v>
      </c>
      <c r="P4" s="18">
        <v>248.2</v>
      </c>
      <c r="Q4" s="18">
        <v>346.8</v>
      </c>
      <c r="R4" s="18">
        <v>144.1</v>
      </c>
      <c r="S4" s="18">
        <v>-5.7</v>
      </c>
      <c r="T4" s="18">
        <v>-4.4000000000000004</v>
      </c>
      <c r="U4" s="18">
        <v>-10.199999999999999</v>
      </c>
      <c r="V4" s="18">
        <v>-3.2</v>
      </c>
      <c r="W4" s="18"/>
      <c r="X4" s="18"/>
      <c r="Y4" s="18"/>
      <c r="Z4" s="19"/>
      <c r="AA4" s="112">
        <f>SUM(B4:Z4)</f>
        <v>1459.8999999999996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216.03</v>
      </c>
      <c r="C7" s="118">
        <v>201.2</v>
      </c>
      <c r="D7" s="118">
        <v>200.38</v>
      </c>
      <c r="E7" s="118">
        <v>200.39</v>
      </c>
      <c r="F7" s="118">
        <v>200.57</v>
      </c>
      <c r="G7" s="118">
        <v>200.57</v>
      </c>
      <c r="H7" s="118">
        <v>192.32</v>
      </c>
      <c r="I7" s="118">
        <v>195.55</v>
      </c>
      <c r="J7" s="118">
        <v>204.96</v>
      </c>
      <c r="K7" s="118">
        <v>200</v>
      </c>
      <c r="L7" s="118">
        <v>210.67</v>
      </c>
      <c r="M7" s="118">
        <v>205.1</v>
      </c>
      <c r="N7" s="118">
        <v>205</v>
      </c>
      <c r="O7" s="118">
        <v>197.54</v>
      </c>
      <c r="P7" s="118">
        <v>198.24</v>
      </c>
      <c r="Q7" s="118">
        <v>212.47</v>
      </c>
      <c r="R7" s="118">
        <v>229</v>
      </c>
      <c r="S7" s="118">
        <v>249.9</v>
      </c>
      <c r="T7" s="118">
        <v>289.8</v>
      </c>
      <c r="U7" s="118">
        <v>290.7</v>
      </c>
      <c r="V7" s="118">
        <v>270.02999999999997</v>
      </c>
      <c r="W7" s="118">
        <v>225.8</v>
      </c>
      <c r="X7" s="118">
        <v>199.61</v>
      </c>
      <c r="Y7" s="118">
        <v>199</v>
      </c>
      <c r="Z7" s="119"/>
      <c r="AA7" s="120">
        <f>IF(SUM(B7:Z7)&lt;&gt;0,AVERAGEIF(B7:Z7,"&lt;&gt;"""),"")</f>
        <v>216.45124999999996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5.7</v>
      </c>
      <c r="T15" s="134">
        <v>4.4000000000000004</v>
      </c>
      <c r="U15" s="134">
        <v>10.199999999999999</v>
      </c>
      <c r="V15" s="134">
        <v>3.2</v>
      </c>
      <c r="W15" s="134"/>
      <c r="X15" s="134"/>
      <c r="Y15" s="134"/>
      <c r="Z15" s="132"/>
      <c r="AA15" s="133">
        <f t="shared" si="0"/>
        <v>23.5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5.7</v>
      </c>
      <c r="T16" s="136">
        <f t="shared" si="1"/>
        <v>4.4000000000000004</v>
      </c>
      <c r="U16" s="136">
        <f t="shared" si="1"/>
        <v>10.199999999999999</v>
      </c>
      <c r="V16" s="136">
        <f t="shared" si="1"/>
        <v>3.2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23.5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460.8</v>
      </c>
      <c r="O23" s="134">
        <v>283.5</v>
      </c>
      <c r="P23" s="134">
        <v>248.2</v>
      </c>
      <c r="Q23" s="134">
        <v>346.8</v>
      </c>
      <c r="R23" s="134">
        <v>144.1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1483.3999999999999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460.8</v>
      </c>
      <c r="O24" s="136">
        <f t="shared" si="3"/>
        <v>283.5</v>
      </c>
      <c r="P24" s="136">
        <f t="shared" si="3"/>
        <v>248.2</v>
      </c>
      <c r="Q24" s="136">
        <f t="shared" si="3"/>
        <v>346.8</v>
      </c>
      <c r="R24" s="136">
        <f t="shared" si="3"/>
        <v>144.1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1483.3999999999999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2022-02-25T14:18:54Z</dcterms:created>
  <dcterms:modified xsi:type="dcterms:W3CDTF">2022-02-25T14:18:55Z</dcterms:modified>
</cp:coreProperties>
</file>