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<sst xmlns="http://schemas.openxmlformats.org/spreadsheetml/2006/main" count="117" uniqueCount="53">
  <si>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24/02/2022 16:17:51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</si>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</sst>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20.135999999999999</c:v>
                </c:pt>
                <c:pt idx="2">
                  <c:v>38.436</c:v>
                </c:pt>
                <c:pt idx="3">
                  <c:v>37.42</c:v>
                </c:pt>
                <c:pt idx="4">
                  <c:v>77.400000000000006</c:v>
                </c:pt>
                <c:pt idx="5">
                  <c:v>38.295999999999999</c:v>
                </c:pt>
                <c:pt idx="6">
                  <c:v>101.65899999999999</c:v>
                </c:pt>
                <c:pt idx="7">
                  <c:v>150.238</c:v>
                </c:pt>
                <c:pt idx="8">
                  <c:v>159.495</c:v>
                </c:pt>
                <c:pt idx="9">
                  <c:v>29.655999999999999</c:v>
                </c:pt>
                <c:pt idx="16">
                  <c:v>75.212999999999994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11.7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95.3</c:v>
                </c:pt>
                <c:pt idx="19">
                  <c:v>130.19999999999999</c:v>
                </c:pt>
                <c:pt idx="20">
                  <c:v>24.9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0.89400000000000002</c:v>
                </c:pt>
                <c:pt idx="1">
                  <c:v>0.46300000000000002</c:v>
                </c:pt>
                <c:pt idx="2">
                  <c:v>31.521999999999998</c:v>
                </c:pt>
                <c:pt idx="3">
                  <c:v>33.531999999999996</c:v>
                </c:pt>
                <c:pt idx="4">
                  <c:v>14.34</c:v>
                </c:pt>
                <c:pt idx="5">
                  <c:v>4.66</c:v>
                </c:pt>
                <c:pt idx="6">
                  <c:v>14.879999999999999</c:v>
                </c:pt>
                <c:pt idx="7">
                  <c:v>12.625</c:v>
                </c:pt>
                <c:pt idx="8">
                  <c:v>12.375999999999998</c:v>
                </c:pt>
                <c:pt idx="9">
                  <c:v>6.5630000000000006</c:v>
                </c:pt>
                <c:pt idx="10">
                  <c:v>38.496000000000002</c:v>
                </c:pt>
                <c:pt idx="11">
                  <c:v>3.0000000000000001E-3</c:v>
                </c:pt>
                <c:pt idx="13">
                  <c:v>0.14199999999999999</c:v>
                </c:pt>
                <c:pt idx="14">
                  <c:v>1.7000000000000001E-2</c:v>
                </c:pt>
                <c:pt idx="16">
                  <c:v>4.9830000000000005</c:v>
                </c:pt>
                <c:pt idx="17">
                  <c:v>2.12</c:v>
                </c:pt>
                <c:pt idx="18">
                  <c:v>2.1829999999999998</c:v>
                </c:pt>
                <c:pt idx="19">
                  <c:v>1.9159999999999999</c:v>
                </c:pt>
                <c:pt idx="20">
                  <c:v>1.853</c:v>
                </c:pt>
                <c:pt idx="21">
                  <c:v>5.2690000000000001</c:v>
                </c:pt>
                <c:pt idx="23">
                  <c:v>0.27100000000000002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5.6769999999999996</c:v>
                </c:pt>
                <c:pt idx="7">
                  <c:v>80</c:v>
                </c:pt>
                <c:pt idx="8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6391968"/>
        <c:axId val="17639392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3.8660000000000001</c:v>
                </c:pt>
                <c:pt idx="1">
                  <c:v>25.791</c:v>
                </c:pt>
                <c:pt idx="2">
                  <c:v>76.275000000000006</c:v>
                </c:pt>
                <c:pt idx="3">
                  <c:v>75.600999999999999</c:v>
                </c:pt>
                <c:pt idx="4">
                  <c:v>98.085999999999999</c:v>
                </c:pt>
                <c:pt idx="5">
                  <c:v>54.404000000000003</c:v>
                </c:pt>
                <c:pt idx="6">
                  <c:v>137.053</c:v>
                </c:pt>
                <c:pt idx="7">
                  <c:v>255</c:v>
                </c:pt>
                <c:pt idx="8">
                  <c:v>268</c:v>
                </c:pt>
                <c:pt idx="9">
                  <c:v>47.1</c:v>
                </c:pt>
                <c:pt idx="10">
                  <c:v>44.649000000000001</c:v>
                </c:pt>
                <c:pt idx="11">
                  <c:v>11.545000000000002</c:v>
                </c:pt>
                <c:pt idx="12">
                  <c:v>11.78</c:v>
                </c:pt>
                <c:pt idx="13">
                  <c:v>10.808999999999999</c:v>
                </c:pt>
                <c:pt idx="14">
                  <c:v>10.622000000000002</c:v>
                </c:pt>
                <c:pt idx="15">
                  <c:v>10.177999999999999</c:v>
                </c:pt>
                <c:pt idx="16">
                  <c:v>89</c:v>
                </c:pt>
                <c:pt idx="17">
                  <c:v>11.214</c:v>
                </c:pt>
                <c:pt idx="18">
                  <c:v>110.866</c:v>
                </c:pt>
                <c:pt idx="19">
                  <c:v>147.13200000000003</c:v>
                </c:pt>
                <c:pt idx="20">
                  <c:v>39.332999999999991</c:v>
                </c:pt>
                <c:pt idx="21">
                  <c:v>20.472999999999999</c:v>
                </c:pt>
                <c:pt idx="22">
                  <c:v>7.1520000000000001</c:v>
                </c:pt>
                <c:pt idx="23">
                  <c:v>4.4260000000000002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6391968"/>
        <c:axId val="17639392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202.01</c:v>
                </c:pt>
                <c:pt idx="1">
                  <c:v>198</c:v>
                </c:pt>
                <c:pt idx="2">
                  <c:v>173</c:v>
                </c:pt>
                <c:pt idx="3">
                  <c:v>173</c:v>
                </c:pt>
                <c:pt idx="4">
                  <c:v>204.55</c:v>
                </c:pt>
                <c:pt idx="5">
                  <c:v>269</c:v>
                </c:pt>
                <c:pt idx="6">
                  <c:v>290</c:v>
                </c:pt>
                <c:pt idx="7">
                  <c:v>311</c:v>
                </c:pt>
                <c:pt idx="8">
                  <c:v>241</c:v>
                </c:pt>
                <c:pt idx="9">
                  <c:v>176</c:v>
                </c:pt>
                <c:pt idx="10">
                  <c:v>170.77</c:v>
                </c:pt>
                <c:pt idx="11">
                  <c:v>147.19</c:v>
                </c:pt>
                <c:pt idx="12">
                  <c:v>143.62</c:v>
                </c:pt>
                <c:pt idx="13">
                  <c:v>160.46</c:v>
                </c:pt>
                <c:pt idx="14">
                  <c:v>176.33</c:v>
                </c:pt>
                <c:pt idx="15">
                  <c:v>199.76</c:v>
                </c:pt>
                <c:pt idx="16">
                  <c:v>249</c:v>
                </c:pt>
                <c:pt idx="17">
                  <c:v>330.05</c:v>
                </c:pt>
                <c:pt idx="18">
                  <c:v>349</c:v>
                </c:pt>
                <c:pt idx="19">
                  <c:v>346</c:v>
                </c:pt>
                <c:pt idx="20">
                  <c:v>320</c:v>
                </c:pt>
                <c:pt idx="21">
                  <c:v>290.81</c:v>
                </c:pt>
                <c:pt idx="22">
                  <c:v>275.07</c:v>
                </c:pt>
                <c:pt idx="23">
                  <c:v>262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6392360"/>
        <c:axId val="176394712"/>
      </c:lineChart>
      <c:catAx>
        <c:axId val="1763919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6393928"/>
        <c:crosses val="autoZero"/>
        <c:auto val="1"/>
        <c:lblAlgn val="ctr"/>
        <c:lblOffset val="100"/>
        <c:noMultiLvlLbl val="0"/>
      </c:catAx>
      <c:valAx>
        <c:axId val="176393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6391968"/>
        <c:crosses val="autoZero"/>
        <c:crossBetween val="between"/>
      </c:valAx>
      <c:valAx>
        <c:axId val="1763947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6392360"/>
        <c:crosses val="max"/>
        <c:crossBetween val="between"/>
      </c:valAx>
      <c:catAx>
        <c:axId val="1763923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63947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3.8660000000000001</v>
      </c>
      <c r="C4" s="18">
        <v>25.791</v>
      </c>
      <c r="D4" s="18">
        <v>76.274999999999991</v>
      </c>
      <c r="E4" s="18">
        <v>75.600999999999985</v>
      </c>
      <c r="F4" s="18">
        <v>98.085999999999999</v>
      </c>
      <c r="G4" s="18">
        <v>54.404000000000003</v>
      </c>
      <c r="H4" s="18">
        <v>137.08800000000005</v>
      </c>
      <c r="I4" s="18">
        <v>255.00000000000003</v>
      </c>
      <c r="J4" s="18">
        <v>268</v>
      </c>
      <c r="K4" s="18">
        <v>47.099999999999994</v>
      </c>
      <c r="L4" s="18">
        <v>44.649000000000001</v>
      </c>
      <c r="M4" s="18">
        <v>11.545</v>
      </c>
      <c r="N4" s="18">
        <v>11.78</v>
      </c>
      <c r="O4" s="18">
        <v>10.808999999999999</v>
      </c>
      <c r="P4" s="18">
        <v>10.622</v>
      </c>
      <c r="Q4" s="18">
        <v>10.177999999999999</v>
      </c>
      <c r="R4" s="18">
        <v>89.000000000000014</v>
      </c>
      <c r="S4" s="18">
        <v>11.212</v>
      </c>
      <c r="T4" s="18">
        <v>110.892</v>
      </c>
      <c r="U4" s="18">
        <v>147.17199999999997</v>
      </c>
      <c r="V4" s="18">
        <v>39.307000000000002</v>
      </c>
      <c r="W4" s="18">
        <v>20.440000000000001</v>
      </c>
      <c r="X4" s="18">
        <v>7.1640000000000006</v>
      </c>
      <c r="Y4" s="18">
        <v>4.4260000000000002</v>
      </c>
      <c r="Z4" s="19"/>
      <c r="AA4" s="20">
        <f>SUM(B4:Z4)</f>
        <v>1570.4070000000004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202.01</v>
      </c>
      <c r="C7" s="28">
        <v>198</v>
      </c>
      <c r="D7" s="28">
        <v>173</v>
      </c>
      <c r="E7" s="28">
        <v>173</v>
      </c>
      <c r="F7" s="28">
        <v>204.55</v>
      </c>
      <c r="G7" s="28">
        <v>269</v>
      </c>
      <c r="H7" s="28">
        <v>290</v>
      </c>
      <c r="I7" s="28">
        <v>311</v>
      </c>
      <c r="J7" s="28">
        <v>241</v>
      </c>
      <c r="K7" s="28">
        <v>176</v>
      </c>
      <c r="L7" s="28">
        <v>170.77</v>
      </c>
      <c r="M7" s="28">
        <v>147.19</v>
      </c>
      <c r="N7" s="28">
        <v>143.62</v>
      </c>
      <c r="O7" s="28">
        <v>160.46</v>
      </c>
      <c r="P7" s="28">
        <v>176.33</v>
      </c>
      <c r="Q7" s="28">
        <v>199.76</v>
      </c>
      <c r="R7" s="28">
        <v>249</v>
      </c>
      <c r="S7" s="28">
        <v>330.05</v>
      </c>
      <c r="T7" s="28">
        <v>349</v>
      </c>
      <c r="U7" s="28">
        <v>346</v>
      </c>
      <c r="V7" s="28">
        <v>320</v>
      </c>
      <c r="W7" s="28">
        <v>290.81</v>
      </c>
      <c r="X7" s="28">
        <v>275.07</v>
      </c>
      <c r="Y7" s="28">
        <v>262</v>
      </c>
      <c r="Z7" s="29"/>
      <c r="AA7" s="30">
        <f>IF(SUM(B7:Z7)&lt;&gt;0,AVERAGEIF(B7:Z7,"&lt;&gt;"""),"")</f>
        <v>235.73416666666665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20.135999999999999</v>
      </c>
      <c r="D12" s="52">
        <v>38.436</v>
      </c>
      <c r="E12" s="52">
        <v>37.42</v>
      </c>
      <c r="F12" s="52">
        <v>77.400000000000006</v>
      </c>
      <c r="G12" s="52">
        <v>38.295999999999999</v>
      </c>
      <c r="H12" s="52">
        <v>101.65899999999999</v>
      </c>
      <c r="I12" s="52">
        <v>150.238</v>
      </c>
      <c r="J12" s="52">
        <v>159.495</v>
      </c>
      <c r="K12" s="52">
        <v>29.655999999999999</v>
      </c>
      <c r="L12" s="52"/>
      <c r="M12" s="52"/>
      <c r="N12" s="52"/>
      <c r="O12" s="52"/>
      <c r="P12" s="52"/>
      <c r="Q12" s="52"/>
      <c r="R12" s="52">
        <v>75.212999999999994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727.94899999999984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5.6769999999999996</v>
      </c>
      <c r="H13" s="52"/>
      <c r="I13" s="52">
        <v>80</v>
      </c>
      <c r="J13" s="52">
        <v>80</v>
      </c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165.67699999999999</v>
      </c>
    </row>
    <row r="14" spans="1:27" ht="24.95" customHeight="1" x14ac:dyDescent="0.2">
      <c r="A14" s="55" t="s">
        <v>10</v>
      </c>
      <c r="B14" s="56">
        <v>0.89400000000000002</v>
      </c>
      <c r="C14" s="57">
        <v>0.46300000000000002</v>
      </c>
      <c r="D14" s="57">
        <v>31.521999999999998</v>
      </c>
      <c r="E14" s="57">
        <v>33.531999999999996</v>
      </c>
      <c r="F14" s="57">
        <v>14.34</v>
      </c>
      <c r="G14" s="57">
        <v>4.66</v>
      </c>
      <c r="H14" s="57">
        <v>14.879999999999999</v>
      </c>
      <c r="I14" s="57">
        <v>12.625</v>
      </c>
      <c r="J14" s="57">
        <v>12.375999999999998</v>
      </c>
      <c r="K14" s="57">
        <v>6.5630000000000006</v>
      </c>
      <c r="L14" s="57">
        <v>38.496000000000002</v>
      </c>
      <c r="M14" s="57">
        <v>3.0000000000000001E-3</v>
      </c>
      <c r="N14" s="57"/>
      <c r="O14" s="57">
        <v>0.14199999999999999</v>
      </c>
      <c r="P14" s="57">
        <v>1.7000000000000001E-2</v>
      </c>
      <c r="Q14" s="57"/>
      <c r="R14" s="57">
        <v>4.9830000000000005</v>
      </c>
      <c r="S14" s="57">
        <v>2.12</v>
      </c>
      <c r="T14" s="57">
        <v>2.1829999999999998</v>
      </c>
      <c r="U14" s="57">
        <v>1.9159999999999999</v>
      </c>
      <c r="V14" s="57">
        <v>1.853</v>
      </c>
      <c r="W14" s="57">
        <v>5.2690000000000001</v>
      </c>
      <c r="X14" s="57"/>
      <c r="Y14" s="57">
        <v>0.27100000000000002</v>
      </c>
      <c r="Z14" s="58"/>
      <c r="AA14" s="59">
        <f t="shared" si="0"/>
        <v>189.10799999999998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0.89400000000000002</v>
      </c>
      <c r="C16" s="62">
        <f t="shared" ref="C16:Z16" si="1">IF(LEN(C$2)&gt;0,SUM(C10:C15),"")</f>
        <v>20.599</v>
      </c>
      <c r="D16" s="62">
        <f t="shared" si="1"/>
        <v>69.957999999999998</v>
      </c>
      <c r="E16" s="62">
        <f t="shared" si="1"/>
        <v>70.951999999999998</v>
      </c>
      <c r="F16" s="62">
        <f t="shared" si="1"/>
        <v>91.740000000000009</v>
      </c>
      <c r="G16" s="62">
        <f t="shared" si="1"/>
        <v>48.632999999999996</v>
      </c>
      <c r="H16" s="62">
        <f t="shared" si="1"/>
        <v>116.53899999999999</v>
      </c>
      <c r="I16" s="62">
        <f t="shared" si="1"/>
        <v>242.863</v>
      </c>
      <c r="J16" s="62">
        <f t="shared" si="1"/>
        <v>251.87100000000001</v>
      </c>
      <c r="K16" s="62">
        <f t="shared" si="1"/>
        <v>36.219000000000001</v>
      </c>
      <c r="L16" s="62">
        <f t="shared" si="1"/>
        <v>38.496000000000002</v>
      </c>
      <c r="M16" s="62">
        <f t="shared" si="1"/>
        <v>3.0000000000000001E-3</v>
      </c>
      <c r="N16" s="62">
        <f t="shared" si="1"/>
        <v>0</v>
      </c>
      <c r="O16" s="62">
        <f t="shared" si="1"/>
        <v>0.14199999999999999</v>
      </c>
      <c r="P16" s="62">
        <f t="shared" si="1"/>
        <v>1.7000000000000001E-2</v>
      </c>
      <c r="Q16" s="62">
        <f t="shared" si="1"/>
        <v>0</v>
      </c>
      <c r="R16" s="62">
        <f t="shared" si="1"/>
        <v>80.195999999999998</v>
      </c>
      <c r="S16" s="62">
        <f t="shared" si="1"/>
        <v>2.12</v>
      </c>
      <c r="T16" s="62">
        <f t="shared" si="1"/>
        <v>2.1829999999999998</v>
      </c>
      <c r="U16" s="62">
        <f t="shared" si="1"/>
        <v>1.9159999999999999</v>
      </c>
      <c r="V16" s="62">
        <f t="shared" si="1"/>
        <v>1.853</v>
      </c>
      <c r="W16" s="62">
        <f t="shared" si="1"/>
        <v>5.2690000000000001</v>
      </c>
      <c r="X16" s="62">
        <f t="shared" si="1"/>
        <v>0</v>
      </c>
      <c r="Y16" s="62">
        <f t="shared" si="1"/>
        <v>0.27100000000000002</v>
      </c>
      <c r="Z16" s="63" t="str">
        <f t="shared" si="1"/>
        <v/>
      </c>
      <c r="AA16" s="64">
        <f>SUM(AA10:AA15)</f>
        <v>1082.7339999999999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2.972</v>
      </c>
      <c r="C21" s="81">
        <v>5.1920000000000002</v>
      </c>
      <c r="D21" s="81">
        <v>6.3170000000000002</v>
      </c>
      <c r="E21" s="81">
        <v>4.649</v>
      </c>
      <c r="F21" s="81">
        <v>6.3459999999999992</v>
      </c>
      <c r="G21" s="81">
        <v>5.7709999999999999</v>
      </c>
      <c r="H21" s="81">
        <v>8.8490000000000002</v>
      </c>
      <c r="I21" s="81">
        <v>12.137</v>
      </c>
      <c r="J21" s="81">
        <v>16.129000000000001</v>
      </c>
      <c r="K21" s="81">
        <v>10.881</v>
      </c>
      <c r="L21" s="81">
        <v>6.1530000000000005</v>
      </c>
      <c r="M21" s="81">
        <v>11.542</v>
      </c>
      <c r="N21" s="81">
        <v>11.78</v>
      </c>
      <c r="O21" s="81">
        <v>10.666999999999998</v>
      </c>
      <c r="P21" s="81">
        <v>10.605</v>
      </c>
      <c r="Q21" s="81">
        <v>10.177999999999999</v>
      </c>
      <c r="R21" s="81">
        <v>8.8039999999999985</v>
      </c>
      <c r="S21" s="81">
        <v>9.0920000000000005</v>
      </c>
      <c r="T21" s="81">
        <v>13.408999999999999</v>
      </c>
      <c r="U21" s="81">
        <v>15.055999999999997</v>
      </c>
      <c r="V21" s="81">
        <v>12.554</v>
      </c>
      <c r="W21" s="81">
        <v>15.170999999999999</v>
      </c>
      <c r="X21" s="81">
        <v>7.1640000000000006</v>
      </c>
      <c r="Y21" s="81">
        <v>4.1550000000000002</v>
      </c>
      <c r="Z21" s="78"/>
      <c r="AA21" s="79">
        <f t="shared" si="2"/>
        <v>225.57299999999998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2.972</v>
      </c>
      <c r="C25" s="88">
        <f t="shared" ref="C25:Z25" si="3">IF(LEN(C$2)&gt;0,SUM(C19:C24),"")</f>
        <v>5.1920000000000002</v>
      </c>
      <c r="D25" s="88">
        <f t="shared" si="3"/>
        <v>6.3170000000000002</v>
      </c>
      <c r="E25" s="88">
        <f t="shared" si="3"/>
        <v>4.649</v>
      </c>
      <c r="F25" s="88">
        <f t="shared" si="3"/>
        <v>6.3459999999999992</v>
      </c>
      <c r="G25" s="88">
        <f t="shared" si="3"/>
        <v>5.7709999999999999</v>
      </c>
      <c r="H25" s="88">
        <f t="shared" si="3"/>
        <v>8.8490000000000002</v>
      </c>
      <c r="I25" s="88">
        <f t="shared" si="3"/>
        <v>12.137</v>
      </c>
      <c r="J25" s="88">
        <f t="shared" si="3"/>
        <v>16.129000000000001</v>
      </c>
      <c r="K25" s="88">
        <f t="shared" si="3"/>
        <v>10.881</v>
      </c>
      <c r="L25" s="88">
        <f t="shared" si="3"/>
        <v>6.1530000000000005</v>
      </c>
      <c r="M25" s="88">
        <f t="shared" si="3"/>
        <v>11.542</v>
      </c>
      <c r="N25" s="88">
        <f t="shared" si="3"/>
        <v>11.78</v>
      </c>
      <c r="O25" s="88">
        <f t="shared" si="3"/>
        <v>10.666999999999998</v>
      </c>
      <c r="P25" s="88">
        <f t="shared" si="3"/>
        <v>10.605</v>
      </c>
      <c r="Q25" s="88">
        <f t="shared" si="3"/>
        <v>10.177999999999999</v>
      </c>
      <c r="R25" s="88">
        <f t="shared" si="3"/>
        <v>8.8039999999999985</v>
      </c>
      <c r="S25" s="88">
        <f t="shared" si="3"/>
        <v>9.0920000000000005</v>
      </c>
      <c r="T25" s="88">
        <f t="shared" si="3"/>
        <v>13.408999999999999</v>
      </c>
      <c r="U25" s="88">
        <f t="shared" si="3"/>
        <v>15.055999999999997</v>
      </c>
      <c r="V25" s="88">
        <f t="shared" si="3"/>
        <v>12.554</v>
      </c>
      <c r="W25" s="88">
        <f t="shared" si="3"/>
        <v>15.170999999999999</v>
      </c>
      <c r="X25" s="88">
        <f t="shared" si="3"/>
        <v>7.1640000000000006</v>
      </c>
      <c r="Y25" s="88">
        <f t="shared" si="3"/>
        <v>4.1550000000000002</v>
      </c>
      <c r="Z25" s="89" t="str">
        <f t="shared" si="3"/>
        <v/>
      </c>
      <c r="AA25" s="90">
        <f>SUM(AA19:AA24)</f>
        <v>225.57299999999998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3.8660000000000001</v>
      </c>
      <c r="C29" s="77">
        <v>25.791</v>
      </c>
      <c r="D29" s="77">
        <v>76.275000000000006</v>
      </c>
      <c r="E29" s="77">
        <v>75.600999999999999</v>
      </c>
      <c r="F29" s="77">
        <v>98.085999999999999</v>
      </c>
      <c r="G29" s="77">
        <v>54.404000000000003</v>
      </c>
      <c r="H29" s="77">
        <v>125.38800000000001</v>
      </c>
      <c r="I29" s="77">
        <v>255</v>
      </c>
      <c r="J29" s="77">
        <v>268</v>
      </c>
      <c r="K29" s="77">
        <v>47.1</v>
      </c>
      <c r="L29" s="77">
        <v>44.649000000000001</v>
      </c>
      <c r="M29" s="77">
        <v>11.545</v>
      </c>
      <c r="N29" s="77">
        <v>11.78</v>
      </c>
      <c r="O29" s="77">
        <v>10.808999999999999</v>
      </c>
      <c r="P29" s="77">
        <v>10.622</v>
      </c>
      <c r="Q29" s="77">
        <v>10.178000000000001</v>
      </c>
      <c r="R29" s="77">
        <v>89</v>
      </c>
      <c r="S29" s="77">
        <v>11.212</v>
      </c>
      <c r="T29" s="77">
        <v>15.592000000000001</v>
      </c>
      <c r="U29" s="77">
        <v>16.972000000000001</v>
      </c>
      <c r="V29" s="77">
        <v>14.407</v>
      </c>
      <c r="W29" s="77">
        <v>20.440000000000001</v>
      </c>
      <c r="X29" s="77">
        <v>7.1639999999999997</v>
      </c>
      <c r="Y29" s="77">
        <v>4.4260000000000002</v>
      </c>
      <c r="Z29" s="78"/>
      <c r="AA29" s="79">
        <f>SUM(B29:Z29)</f>
        <v>1308.307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3.8660000000000001</v>
      </c>
      <c r="C31" s="62">
        <f t="shared" ref="C31:Z31" si="4">IF(LEN(C$2)&gt;0,SUM(C28:C30),"")</f>
        <v>25.791</v>
      </c>
      <c r="D31" s="62">
        <f t="shared" si="4"/>
        <v>76.275000000000006</v>
      </c>
      <c r="E31" s="62">
        <f t="shared" si="4"/>
        <v>75.600999999999999</v>
      </c>
      <c r="F31" s="62">
        <f t="shared" si="4"/>
        <v>98.085999999999999</v>
      </c>
      <c r="G31" s="62">
        <f t="shared" si="4"/>
        <v>54.404000000000003</v>
      </c>
      <c r="H31" s="62">
        <f t="shared" si="4"/>
        <v>125.38800000000001</v>
      </c>
      <c r="I31" s="62">
        <f t="shared" si="4"/>
        <v>255</v>
      </c>
      <c r="J31" s="62">
        <f t="shared" si="4"/>
        <v>268</v>
      </c>
      <c r="K31" s="62">
        <f t="shared" si="4"/>
        <v>47.1</v>
      </c>
      <c r="L31" s="62">
        <f t="shared" si="4"/>
        <v>44.649000000000001</v>
      </c>
      <c r="M31" s="62">
        <f t="shared" si="4"/>
        <v>11.545</v>
      </c>
      <c r="N31" s="62">
        <f t="shared" si="4"/>
        <v>11.78</v>
      </c>
      <c r="O31" s="62">
        <f t="shared" si="4"/>
        <v>10.808999999999999</v>
      </c>
      <c r="P31" s="62">
        <f t="shared" si="4"/>
        <v>10.622</v>
      </c>
      <c r="Q31" s="62">
        <f t="shared" si="4"/>
        <v>10.178000000000001</v>
      </c>
      <c r="R31" s="62">
        <f t="shared" si="4"/>
        <v>89</v>
      </c>
      <c r="S31" s="62">
        <f t="shared" si="4"/>
        <v>11.212</v>
      </c>
      <c r="T31" s="62">
        <f t="shared" si="4"/>
        <v>15.592000000000001</v>
      </c>
      <c r="U31" s="62">
        <f t="shared" si="4"/>
        <v>16.972000000000001</v>
      </c>
      <c r="V31" s="62">
        <f t="shared" si="4"/>
        <v>14.407</v>
      </c>
      <c r="W31" s="62">
        <f t="shared" si="4"/>
        <v>20.440000000000001</v>
      </c>
      <c r="X31" s="62">
        <f t="shared" si="4"/>
        <v>7.1639999999999997</v>
      </c>
      <c r="Y31" s="62">
        <f t="shared" si="4"/>
        <v>4.4260000000000002</v>
      </c>
      <c r="Z31" s="63" t="str">
        <f t="shared" si="4"/>
        <v/>
      </c>
      <c r="AA31" s="64">
        <f>SUM(AA28:AA30)</f>
        <v>1308.307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11.7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95.3</v>
      </c>
      <c r="U38" s="99">
        <v>130.19999999999999</v>
      </c>
      <c r="V38" s="99">
        <v>24.9</v>
      </c>
      <c r="W38" s="99"/>
      <c r="X38" s="99"/>
      <c r="Y38" s="99"/>
      <c r="Z38" s="100"/>
      <c r="AA38" s="79">
        <f t="shared" si="5"/>
        <v>262.09999999999997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11.7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95.3</v>
      </c>
      <c r="U39" s="88">
        <f t="shared" si="6"/>
        <v>130.19999999999999</v>
      </c>
      <c r="V39" s="88">
        <f t="shared" si="6"/>
        <v>24.9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262.09999999999997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11.7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95.3</v>
      </c>
      <c r="U46" s="99">
        <v>130.19999999999999</v>
      </c>
      <c r="V46" s="99">
        <v>24.9</v>
      </c>
      <c r="W46" s="99"/>
      <c r="X46" s="99"/>
      <c r="Y46" s="99"/>
      <c r="Z46" s="100"/>
      <c r="AA46" s="79">
        <f t="shared" si="7"/>
        <v>262.09999999999997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11.7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95.3</v>
      </c>
      <c r="U48" s="88">
        <f t="shared" si="8"/>
        <v>130.19999999999999</v>
      </c>
      <c r="V48" s="88">
        <f t="shared" si="8"/>
        <v>24.9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262.09999999999997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3.8660000000000001</v>
      </c>
      <c r="C51" s="88">
        <f t="shared" si="10"/>
        <v>25.791</v>
      </c>
      <c r="D51" s="88">
        <f t="shared" si="10"/>
        <v>76.275000000000006</v>
      </c>
      <c r="E51" s="88">
        <f t="shared" si="10"/>
        <v>75.600999999999999</v>
      </c>
      <c r="F51" s="88">
        <f t="shared" si="10"/>
        <v>98.086000000000013</v>
      </c>
      <c r="G51" s="88">
        <f t="shared" si="10"/>
        <v>54.403999999999996</v>
      </c>
      <c r="H51" s="88">
        <f t="shared" si="10"/>
        <v>137.08799999999999</v>
      </c>
      <c r="I51" s="88">
        <f t="shared" si="10"/>
        <v>255</v>
      </c>
      <c r="J51" s="88">
        <f t="shared" si="10"/>
        <v>268</v>
      </c>
      <c r="K51" s="88">
        <f t="shared" si="10"/>
        <v>47.1</v>
      </c>
      <c r="L51" s="88">
        <f t="shared" si="10"/>
        <v>44.649000000000001</v>
      </c>
      <c r="M51" s="88">
        <f t="shared" si="10"/>
        <v>11.545</v>
      </c>
      <c r="N51" s="88">
        <f t="shared" si="10"/>
        <v>11.78</v>
      </c>
      <c r="O51" s="88">
        <f t="shared" si="10"/>
        <v>10.808999999999997</v>
      </c>
      <c r="P51" s="88">
        <f t="shared" si="10"/>
        <v>10.622</v>
      </c>
      <c r="Q51" s="88">
        <f t="shared" si="10"/>
        <v>10.177999999999999</v>
      </c>
      <c r="R51" s="88">
        <f t="shared" si="10"/>
        <v>89</v>
      </c>
      <c r="S51" s="88">
        <f t="shared" si="10"/>
        <v>11.212</v>
      </c>
      <c r="T51" s="88">
        <f t="shared" si="10"/>
        <v>110.892</v>
      </c>
      <c r="U51" s="88">
        <f t="shared" si="10"/>
        <v>147.172</v>
      </c>
      <c r="V51" s="88">
        <f t="shared" si="10"/>
        <v>39.307000000000002</v>
      </c>
      <c r="W51" s="88">
        <f t="shared" si="10"/>
        <v>20.439999999999998</v>
      </c>
      <c r="X51" s="88">
        <f t="shared" si="10"/>
        <v>7.1640000000000006</v>
      </c>
      <c r="Y51" s="88">
        <f t="shared" si="10"/>
        <v>4.4260000000000002</v>
      </c>
      <c r="Z51" s="89" t="str">
        <f t="shared" si="10"/>
        <v/>
      </c>
      <c r="AA51" s="105">
        <f>SUM(B51:Z51)</f>
        <v>1570.4070000000004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44617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3.8660000000000001</v>
      </c>
      <c r="C4" s="18">
        <v>25.791</v>
      </c>
      <c r="D4" s="18">
        <v>76.275000000000006</v>
      </c>
      <c r="E4" s="18">
        <v>75.600999999999999</v>
      </c>
      <c r="F4" s="18">
        <v>98.085999999999999</v>
      </c>
      <c r="G4" s="18">
        <v>54.404000000000003</v>
      </c>
      <c r="H4" s="18">
        <v>137.053</v>
      </c>
      <c r="I4" s="18">
        <v>255</v>
      </c>
      <c r="J4" s="18">
        <v>268</v>
      </c>
      <c r="K4" s="18">
        <v>47.1</v>
      </c>
      <c r="L4" s="18">
        <v>44.649000000000001</v>
      </c>
      <c r="M4" s="18">
        <v>11.545000000000002</v>
      </c>
      <c r="N4" s="18">
        <v>11.78</v>
      </c>
      <c r="O4" s="18">
        <v>10.808999999999999</v>
      </c>
      <c r="P4" s="18">
        <v>10.622000000000002</v>
      </c>
      <c r="Q4" s="18">
        <v>10.177999999999999</v>
      </c>
      <c r="R4" s="18">
        <v>89</v>
      </c>
      <c r="S4" s="18">
        <v>11.214</v>
      </c>
      <c r="T4" s="18">
        <v>110.866</v>
      </c>
      <c r="U4" s="18">
        <v>147.13200000000003</v>
      </c>
      <c r="V4" s="18">
        <v>39.332999999999991</v>
      </c>
      <c r="W4" s="18">
        <v>20.472999999999999</v>
      </c>
      <c r="X4" s="18">
        <v>7.1520000000000001</v>
      </c>
      <c r="Y4" s="18">
        <v>4.4260000000000002</v>
      </c>
      <c r="Z4" s="19"/>
      <c r="AA4" s="20">
        <f>SUM(B4:Z4)</f>
        <v>1570.355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202.01</v>
      </c>
      <c r="C7" s="28">
        <v>198</v>
      </c>
      <c r="D7" s="28">
        <v>173</v>
      </c>
      <c r="E7" s="28">
        <v>173</v>
      </c>
      <c r="F7" s="28">
        <v>204.55</v>
      </c>
      <c r="G7" s="28">
        <v>269</v>
      </c>
      <c r="H7" s="28">
        <v>290</v>
      </c>
      <c r="I7" s="28">
        <v>311</v>
      </c>
      <c r="J7" s="28">
        <v>241</v>
      </c>
      <c r="K7" s="28">
        <v>176</v>
      </c>
      <c r="L7" s="28">
        <v>170.77</v>
      </c>
      <c r="M7" s="28">
        <v>147.19</v>
      </c>
      <c r="N7" s="28">
        <v>143.62</v>
      </c>
      <c r="O7" s="28">
        <v>160.46</v>
      </c>
      <c r="P7" s="28">
        <v>176.33</v>
      </c>
      <c r="Q7" s="28">
        <v>199.76</v>
      </c>
      <c r="R7" s="28">
        <v>249</v>
      </c>
      <c r="S7" s="28">
        <v>330.05</v>
      </c>
      <c r="T7" s="28">
        <v>349</v>
      </c>
      <c r="U7" s="28">
        <v>346</v>
      </c>
      <c r="V7" s="28">
        <v>320</v>
      </c>
      <c r="W7" s="28">
        <v>290.81</v>
      </c>
      <c r="X7" s="28">
        <v>275.07</v>
      </c>
      <c r="Y7" s="28">
        <v>262</v>
      </c>
      <c r="Z7" s="29"/>
      <c r="AA7" s="30">
        <f>IF(SUM(B7:Z7)&lt;&gt;0,AVERAGEIF(B7:Z7,"&lt;&gt;"""),"")</f>
        <v>235.73416666666665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>
        <v>110</v>
      </c>
      <c r="U10" s="42">
        <v>110</v>
      </c>
      <c r="V10" s="42"/>
      <c r="W10" s="42"/>
      <c r="X10" s="42"/>
      <c r="Y10" s="42"/>
      <c r="Z10" s="43"/>
      <c r="AA10" s="44">
        <f t="shared" ref="AA10:AA15" si="0">SUM(B10:Z10)</f>
        <v>220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75</v>
      </c>
      <c r="E12" s="52">
        <v>75</v>
      </c>
      <c r="F12" s="52">
        <v>95</v>
      </c>
      <c r="G12" s="52">
        <v>50</v>
      </c>
      <c r="H12" s="52">
        <v>135</v>
      </c>
      <c r="I12" s="52">
        <v>255</v>
      </c>
      <c r="J12" s="52">
        <v>268</v>
      </c>
      <c r="K12" s="52">
        <v>47</v>
      </c>
      <c r="L12" s="52">
        <v>43</v>
      </c>
      <c r="M12" s="52"/>
      <c r="N12" s="52"/>
      <c r="O12" s="52"/>
      <c r="P12" s="52"/>
      <c r="Q12" s="52"/>
      <c r="R12" s="52">
        <v>89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1132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34</v>
      </c>
      <c r="V13" s="52">
        <v>37.402000000000001</v>
      </c>
      <c r="W13" s="52"/>
      <c r="X13" s="52"/>
      <c r="Y13" s="52">
        <v>3.3410000000000002</v>
      </c>
      <c r="Z13" s="53"/>
      <c r="AA13" s="54">
        <f t="shared" si="0"/>
        <v>74.742999999999995</v>
      </c>
    </row>
    <row r="14" spans="1:27" ht="24.95" customHeight="1" x14ac:dyDescent="0.2">
      <c r="A14" s="55" t="s">
        <v>10</v>
      </c>
      <c r="B14" s="56">
        <v>1.9239999999999999</v>
      </c>
      <c r="C14" s="57">
        <v>2.327</v>
      </c>
      <c r="D14" s="57"/>
      <c r="E14" s="57"/>
      <c r="F14" s="57"/>
      <c r="G14" s="57">
        <v>2E-3</v>
      </c>
      <c r="H14" s="57"/>
      <c r="I14" s="57"/>
      <c r="J14" s="57"/>
      <c r="K14" s="57">
        <v>9.9999999999999992E-2</v>
      </c>
      <c r="L14" s="57"/>
      <c r="M14" s="57">
        <v>11.545000000000002</v>
      </c>
      <c r="N14" s="57">
        <v>11.78</v>
      </c>
      <c r="O14" s="57">
        <v>10.808999999999999</v>
      </c>
      <c r="P14" s="57">
        <v>10.622000000000002</v>
      </c>
      <c r="Q14" s="57">
        <v>10.177999999999999</v>
      </c>
      <c r="R14" s="57"/>
      <c r="S14" s="57">
        <v>3.8140000000000001</v>
      </c>
      <c r="T14" s="57">
        <v>0.86599999999999999</v>
      </c>
      <c r="U14" s="57">
        <v>3.1320000000000001</v>
      </c>
      <c r="V14" s="57">
        <v>1.931</v>
      </c>
      <c r="W14" s="57">
        <v>0.57299999999999995</v>
      </c>
      <c r="X14" s="57">
        <v>0.35200000000000004</v>
      </c>
      <c r="Y14" s="57">
        <v>1.0849999999999997</v>
      </c>
      <c r="Z14" s="58"/>
      <c r="AA14" s="59">
        <f t="shared" si="0"/>
        <v>71.039999999999978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1.9239999999999999</v>
      </c>
      <c r="C16" s="62">
        <f t="shared" ref="C16:Z16" si="1">IF(LEN(C$2)&gt;0,SUM(C10:C15),"")</f>
        <v>2.327</v>
      </c>
      <c r="D16" s="62">
        <f t="shared" si="1"/>
        <v>75</v>
      </c>
      <c r="E16" s="62">
        <f t="shared" si="1"/>
        <v>75</v>
      </c>
      <c r="F16" s="62">
        <f t="shared" si="1"/>
        <v>95</v>
      </c>
      <c r="G16" s="62">
        <f t="shared" si="1"/>
        <v>50.002000000000002</v>
      </c>
      <c r="H16" s="62">
        <f t="shared" si="1"/>
        <v>135</v>
      </c>
      <c r="I16" s="62">
        <f t="shared" si="1"/>
        <v>255</v>
      </c>
      <c r="J16" s="62">
        <f t="shared" si="1"/>
        <v>268</v>
      </c>
      <c r="K16" s="62">
        <f t="shared" si="1"/>
        <v>47.1</v>
      </c>
      <c r="L16" s="62">
        <f t="shared" si="1"/>
        <v>43</v>
      </c>
      <c r="M16" s="62">
        <f t="shared" si="1"/>
        <v>11.545000000000002</v>
      </c>
      <c r="N16" s="62">
        <f t="shared" si="1"/>
        <v>11.78</v>
      </c>
      <c r="O16" s="62">
        <f t="shared" si="1"/>
        <v>10.808999999999999</v>
      </c>
      <c r="P16" s="62">
        <f t="shared" si="1"/>
        <v>10.622000000000002</v>
      </c>
      <c r="Q16" s="62">
        <f t="shared" si="1"/>
        <v>10.177999999999999</v>
      </c>
      <c r="R16" s="62">
        <f t="shared" si="1"/>
        <v>89</v>
      </c>
      <c r="S16" s="62">
        <f t="shared" si="1"/>
        <v>3.8140000000000001</v>
      </c>
      <c r="T16" s="62">
        <f t="shared" si="1"/>
        <v>110.866</v>
      </c>
      <c r="U16" s="62">
        <f t="shared" si="1"/>
        <v>147.13200000000001</v>
      </c>
      <c r="V16" s="62">
        <f t="shared" si="1"/>
        <v>39.332999999999998</v>
      </c>
      <c r="W16" s="62">
        <f t="shared" si="1"/>
        <v>0.57299999999999995</v>
      </c>
      <c r="X16" s="62">
        <f t="shared" si="1"/>
        <v>0.35200000000000004</v>
      </c>
      <c r="Y16" s="62">
        <f t="shared" si="1"/>
        <v>4.4260000000000002</v>
      </c>
      <c r="Z16" s="63" t="str">
        <f t="shared" si="1"/>
        <v/>
      </c>
      <c r="AA16" s="64">
        <f>SUM(AA10:AA15)</f>
        <v>1497.7829999999999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1.9420000000000002</v>
      </c>
      <c r="C21" s="81">
        <v>1.3180000000000001</v>
      </c>
      <c r="D21" s="81">
        <v>1.2749999999999999</v>
      </c>
      <c r="E21" s="81">
        <v>0.60099999999999998</v>
      </c>
      <c r="F21" s="81">
        <v>3.0859999999999999</v>
      </c>
      <c r="G21" s="81">
        <v>4.4020000000000001</v>
      </c>
      <c r="H21" s="81">
        <v>2.0529999999999999</v>
      </c>
      <c r="I21" s="81"/>
      <c r="J21" s="81"/>
      <c r="K21" s="81"/>
      <c r="L21" s="81">
        <v>1.649</v>
      </c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16.326000000000001</v>
      </c>
    </row>
    <row r="22" spans="1:27" ht="24.95" customHeight="1" x14ac:dyDescent="0.2">
      <c r="A22" s="82" t="s">
        <v>17</v>
      </c>
      <c r="B22" s="81"/>
      <c r="C22" s="81">
        <v>22.146000000000001</v>
      </c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22.146000000000001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1.9420000000000002</v>
      </c>
      <c r="C25" s="88">
        <f t="shared" si="3"/>
        <v>23.464000000000002</v>
      </c>
      <c r="D25" s="88">
        <f t="shared" si="3"/>
        <v>1.2749999999999999</v>
      </c>
      <c r="E25" s="88">
        <f t="shared" si="3"/>
        <v>0.60099999999999998</v>
      </c>
      <c r="F25" s="88">
        <f t="shared" si="3"/>
        <v>3.0859999999999999</v>
      </c>
      <c r="G25" s="88">
        <f t="shared" si="3"/>
        <v>4.4020000000000001</v>
      </c>
      <c r="H25" s="88">
        <f t="shared" si="3"/>
        <v>2.0529999999999999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1.649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>
        <f t="shared" si="3"/>
        <v>0</v>
      </c>
      <c r="AA25" s="90">
        <f t="shared" si="3"/>
        <v>38.472000000000001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3.8660000000000001</v>
      </c>
      <c r="C29" s="77">
        <v>25.791</v>
      </c>
      <c r="D29" s="77">
        <v>76.275000000000006</v>
      </c>
      <c r="E29" s="77">
        <v>75.600999999999999</v>
      </c>
      <c r="F29" s="77">
        <v>98.085999999999999</v>
      </c>
      <c r="G29" s="77">
        <v>54.404000000000003</v>
      </c>
      <c r="H29" s="77">
        <v>137.053</v>
      </c>
      <c r="I29" s="77">
        <v>255</v>
      </c>
      <c r="J29" s="77">
        <v>268</v>
      </c>
      <c r="K29" s="77">
        <v>47.1</v>
      </c>
      <c r="L29" s="77">
        <v>44.649000000000001</v>
      </c>
      <c r="M29" s="77">
        <v>11.545</v>
      </c>
      <c r="N29" s="77">
        <v>11.78</v>
      </c>
      <c r="O29" s="77">
        <v>10.808999999999999</v>
      </c>
      <c r="P29" s="77">
        <v>10.622</v>
      </c>
      <c r="Q29" s="77">
        <v>10.178000000000001</v>
      </c>
      <c r="R29" s="77">
        <v>89</v>
      </c>
      <c r="S29" s="77">
        <v>3.8140000000000001</v>
      </c>
      <c r="T29" s="77">
        <v>110.866</v>
      </c>
      <c r="U29" s="77">
        <v>147.13200000000001</v>
      </c>
      <c r="V29" s="77">
        <v>39.332999999999998</v>
      </c>
      <c r="W29" s="77">
        <v>0.57299999999999995</v>
      </c>
      <c r="X29" s="77">
        <v>0.35199999999999998</v>
      </c>
      <c r="Y29" s="77">
        <v>4.4260000000000002</v>
      </c>
      <c r="Z29" s="78"/>
      <c r="AA29" s="79">
        <f>SUM(B29:Z29)</f>
        <v>1536.2550000000003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3.8660000000000001</v>
      </c>
      <c r="C31" s="62">
        <f t="shared" si="4"/>
        <v>25.791</v>
      </c>
      <c r="D31" s="62">
        <f t="shared" si="4"/>
        <v>76.275000000000006</v>
      </c>
      <c r="E31" s="62">
        <f t="shared" si="4"/>
        <v>75.600999999999999</v>
      </c>
      <c r="F31" s="62">
        <f t="shared" si="4"/>
        <v>98.085999999999999</v>
      </c>
      <c r="G31" s="62">
        <f t="shared" si="4"/>
        <v>54.404000000000003</v>
      </c>
      <c r="H31" s="62">
        <f t="shared" si="4"/>
        <v>137.053</v>
      </c>
      <c r="I31" s="62">
        <f t="shared" si="4"/>
        <v>255</v>
      </c>
      <c r="J31" s="62">
        <f t="shared" si="4"/>
        <v>268</v>
      </c>
      <c r="K31" s="62">
        <f t="shared" si="4"/>
        <v>47.1</v>
      </c>
      <c r="L31" s="62">
        <f t="shared" si="4"/>
        <v>44.649000000000001</v>
      </c>
      <c r="M31" s="62">
        <f t="shared" si="4"/>
        <v>11.545</v>
      </c>
      <c r="N31" s="62">
        <f t="shared" si="4"/>
        <v>11.78</v>
      </c>
      <c r="O31" s="62">
        <f t="shared" si="4"/>
        <v>10.808999999999999</v>
      </c>
      <c r="P31" s="62">
        <f t="shared" si="4"/>
        <v>10.622</v>
      </c>
      <c r="Q31" s="62">
        <f t="shared" si="4"/>
        <v>10.178000000000001</v>
      </c>
      <c r="R31" s="62">
        <f t="shared" si="4"/>
        <v>89</v>
      </c>
      <c r="S31" s="62">
        <f t="shared" si="4"/>
        <v>3.8140000000000001</v>
      </c>
      <c r="T31" s="62">
        <f t="shared" si="4"/>
        <v>110.866</v>
      </c>
      <c r="U31" s="62">
        <f t="shared" si="4"/>
        <v>147.13200000000001</v>
      </c>
      <c r="V31" s="62">
        <f t="shared" si="4"/>
        <v>39.332999999999998</v>
      </c>
      <c r="W31" s="62">
        <f t="shared" si="4"/>
        <v>0.57299999999999995</v>
      </c>
      <c r="X31" s="62">
        <f t="shared" si="4"/>
        <v>0.35199999999999998</v>
      </c>
      <c r="Y31" s="62">
        <f t="shared" si="4"/>
        <v>4.4260000000000002</v>
      </c>
      <c r="Z31" s="63">
        <f t="shared" si="4"/>
        <v>0</v>
      </c>
      <c r="AA31" s="64">
        <f t="shared" si="4"/>
        <v>1536.2550000000003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7.4</v>
      </c>
      <c r="T38" s="99"/>
      <c r="U38" s="99"/>
      <c r="V38" s="99"/>
      <c r="W38" s="99">
        <v>19.899999999999999</v>
      </c>
      <c r="X38" s="99">
        <v>6.8</v>
      </c>
      <c r="Y38" s="99"/>
      <c r="Z38" s="100"/>
      <c r="AA38" s="79">
        <f t="shared" si="5"/>
        <v>34.099999999999994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7.4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19.899999999999999</v>
      </c>
      <c r="X39" s="88">
        <f t="shared" si="6"/>
        <v>6.8</v>
      </c>
      <c r="Y39" s="88">
        <f t="shared" si="6"/>
        <v>0</v>
      </c>
      <c r="Z39" s="89">
        <f t="shared" si="6"/>
        <v>0</v>
      </c>
      <c r="AA39" s="90">
        <f t="shared" si="5"/>
        <v>34.099999999999994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7.4</v>
      </c>
      <c r="T46" s="99"/>
      <c r="U46" s="99"/>
      <c r="V46" s="99"/>
      <c r="W46" s="99">
        <v>19.899999999999999</v>
      </c>
      <c r="X46" s="99">
        <v>6.8</v>
      </c>
      <c r="Y46" s="99"/>
      <c r="Z46" s="100"/>
      <c r="AA46" s="79">
        <f t="shared" si="7"/>
        <v>34.099999999999994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7.4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19.899999999999999</v>
      </c>
      <c r="X48" s="88">
        <f t="shared" si="8"/>
        <v>6.8</v>
      </c>
      <c r="Y48" s="88">
        <f t="shared" si="8"/>
        <v>0</v>
      </c>
      <c r="Z48" s="89">
        <f t="shared" si="8"/>
        <v>0</v>
      </c>
      <c r="AA48" s="90">
        <f t="shared" si="7"/>
        <v>34.099999999999994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3.8660000000000001</v>
      </c>
      <c r="C51" s="88">
        <f t="shared" si="10"/>
        <v>25.791000000000004</v>
      </c>
      <c r="D51" s="88">
        <f t="shared" si="10"/>
        <v>76.275000000000006</v>
      </c>
      <c r="E51" s="88">
        <f t="shared" si="10"/>
        <v>75.600999999999999</v>
      </c>
      <c r="F51" s="88">
        <f t="shared" si="10"/>
        <v>98.085999999999999</v>
      </c>
      <c r="G51" s="88">
        <f t="shared" si="10"/>
        <v>54.404000000000003</v>
      </c>
      <c r="H51" s="88">
        <f t="shared" si="10"/>
        <v>137.053</v>
      </c>
      <c r="I51" s="88">
        <f t="shared" si="10"/>
        <v>255</v>
      </c>
      <c r="J51" s="88">
        <f t="shared" si="10"/>
        <v>268</v>
      </c>
      <c r="K51" s="88">
        <f t="shared" si="10"/>
        <v>47.1</v>
      </c>
      <c r="L51" s="88">
        <f t="shared" si="10"/>
        <v>44.649000000000001</v>
      </c>
      <c r="M51" s="88">
        <f t="shared" si="10"/>
        <v>11.545000000000002</v>
      </c>
      <c r="N51" s="88">
        <f t="shared" si="10"/>
        <v>11.78</v>
      </c>
      <c r="O51" s="88">
        <f t="shared" si="10"/>
        <v>10.808999999999999</v>
      </c>
      <c r="P51" s="88">
        <f t="shared" si="10"/>
        <v>10.622000000000002</v>
      </c>
      <c r="Q51" s="88">
        <f t="shared" si="10"/>
        <v>10.177999999999999</v>
      </c>
      <c r="R51" s="88">
        <f t="shared" si="10"/>
        <v>89</v>
      </c>
      <c r="S51" s="88">
        <f t="shared" si="10"/>
        <v>11.214</v>
      </c>
      <c r="T51" s="88">
        <f t="shared" si="10"/>
        <v>110.866</v>
      </c>
      <c r="U51" s="88">
        <f t="shared" si="10"/>
        <v>147.13200000000001</v>
      </c>
      <c r="V51" s="88">
        <f t="shared" si="10"/>
        <v>39.332999999999998</v>
      </c>
      <c r="W51" s="88">
        <f t="shared" si="10"/>
        <v>20.472999999999999</v>
      </c>
      <c r="X51" s="88">
        <f t="shared" si="10"/>
        <v>7.1520000000000001</v>
      </c>
      <c r="Y51" s="88">
        <f t="shared" si="10"/>
        <v>4.4260000000000002</v>
      </c>
      <c r="Z51" s="89">
        <f t="shared" si="10"/>
        <v>0</v>
      </c>
      <c r="AA51" s="105">
        <f>SUM(B51:Z51)</f>
        <v>1570.355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30" sqref="M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-11.7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7.4</v>
      </c>
      <c r="T4" s="18">
        <v>-95.3</v>
      </c>
      <c r="U4" s="18">
        <v>-130.19999999999999</v>
      </c>
      <c r="V4" s="18">
        <v>-24.9</v>
      </c>
      <c r="W4" s="18">
        <v>19.899999999999999</v>
      </c>
      <c r="X4" s="18">
        <v>6.8</v>
      </c>
      <c r="Y4" s="18"/>
      <c r="Z4" s="19"/>
      <c r="AA4" s="112">
        <f>SUM(B4:Z4)</f>
        <v>-227.99999999999997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202.01</v>
      </c>
      <c r="C7" s="118">
        <v>198</v>
      </c>
      <c r="D7" s="118">
        <v>173</v>
      </c>
      <c r="E7" s="118">
        <v>173</v>
      </c>
      <c r="F7" s="118">
        <v>204.55</v>
      </c>
      <c r="G7" s="118">
        <v>269</v>
      </c>
      <c r="H7" s="118">
        <v>290</v>
      </c>
      <c r="I7" s="118">
        <v>311</v>
      </c>
      <c r="J7" s="118">
        <v>241</v>
      </c>
      <c r="K7" s="118">
        <v>176</v>
      </c>
      <c r="L7" s="118">
        <v>170.77</v>
      </c>
      <c r="M7" s="118">
        <v>147.19</v>
      </c>
      <c r="N7" s="118">
        <v>143.62</v>
      </c>
      <c r="O7" s="118">
        <v>160.46</v>
      </c>
      <c r="P7" s="118">
        <v>176.33</v>
      </c>
      <c r="Q7" s="118">
        <v>199.76</v>
      </c>
      <c r="R7" s="118">
        <v>249</v>
      </c>
      <c r="S7" s="118">
        <v>330.05</v>
      </c>
      <c r="T7" s="118">
        <v>349</v>
      </c>
      <c r="U7" s="118">
        <v>346</v>
      </c>
      <c r="V7" s="118">
        <v>320</v>
      </c>
      <c r="W7" s="118">
        <v>290.81</v>
      </c>
      <c r="X7" s="118">
        <v>275.07</v>
      </c>
      <c r="Y7" s="118">
        <v>262</v>
      </c>
      <c r="Z7" s="119"/>
      <c r="AA7" s="120">
        <f>IF(SUM(B7:Z7)&lt;&gt;0,AVERAGEIF(B7:Z7,"&lt;&gt;"""),"")</f>
        <v>235.73416666666665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>
        <v>11.7</v>
      </c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>
        <v>95.3</v>
      </c>
      <c r="U15" s="134">
        <v>130.19999999999999</v>
      </c>
      <c r="V15" s="134">
        <v>24.9</v>
      </c>
      <c r="W15" s="134"/>
      <c r="X15" s="134"/>
      <c r="Y15" s="134"/>
      <c r="Z15" s="132"/>
      <c r="AA15" s="133">
        <f t="shared" si="0"/>
        <v>262.09999999999997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11.7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95.3</v>
      </c>
      <c r="U16" s="136">
        <f t="shared" si="1"/>
        <v>130.19999999999999</v>
      </c>
      <c r="V16" s="136">
        <f t="shared" si="1"/>
        <v>24.9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262.09999999999997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>
        <v>7.4</v>
      </c>
      <c r="T23" s="134"/>
      <c r="U23" s="134"/>
      <c r="V23" s="134"/>
      <c r="W23" s="134">
        <v>19.899999999999999</v>
      </c>
      <c r="X23" s="134">
        <v>6.8</v>
      </c>
      <c r="Y23" s="134"/>
      <c r="Z23" s="132"/>
      <c r="AA23" s="133">
        <f t="shared" si="2"/>
        <v>34.099999999999994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7.4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19.899999999999999</v>
      </c>
      <c r="X24" s="136">
        <f t="shared" si="3"/>
        <v>6.8</v>
      </c>
      <c r="Y24" s="136">
        <f t="shared" si="3"/>
        <v>0</v>
      </c>
      <c r="Z24" s="137" t="str">
        <f t="shared" si="3"/>
        <v/>
      </c>
      <c r="AA24" s="90">
        <f t="shared" si="2"/>
        <v>34.099999999999994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2022-02-24T14:17:51Z</dcterms:created>
  <dcterms:modified xsi:type="dcterms:W3CDTF">2022-02-24T14:17:52Z</dcterms:modified>
</cp:coreProperties>
</file>