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<sst xmlns="http://schemas.openxmlformats.org/spreadsheetml/2006/main" count="117" uniqueCount="53">
  <si>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23/02/2022 16:17:14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</si>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</sst>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1.2130000000000001</c:v>
                </c:pt>
                <c:pt idx="17">
                  <c:v>125</c:v>
                </c:pt>
                <c:pt idx="19">
                  <c:v>74</c:v>
                </c:pt>
                <c:pt idx="20">
                  <c:v>139</c:v>
                </c:pt>
                <c:pt idx="21">
                  <c:v>117</c:v>
                </c:pt>
                <c:pt idx="22">
                  <c:v>150</c:v>
                </c:pt>
                <c:pt idx="23">
                  <c:v>29.192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28.3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8.5500000000000007</c:v>
                </c:pt>
                <c:pt idx="1">
                  <c:v>7.8699999999999992</c:v>
                </c:pt>
                <c:pt idx="2">
                  <c:v>8.1929999999999978</c:v>
                </c:pt>
                <c:pt idx="3">
                  <c:v>9.1650000000000009</c:v>
                </c:pt>
                <c:pt idx="4">
                  <c:v>8.1539999999999999</c:v>
                </c:pt>
                <c:pt idx="5">
                  <c:v>43.314</c:v>
                </c:pt>
                <c:pt idx="6">
                  <c:v>11.927000000000001</c:v>
                </c:pt>
                <c:pt idx="7">
                  <c:v>10.698</c:v>
                </c:pt>
                <c:pt idx="8">
                  <c:v>5.9779999999999998</c:v>
                </c:pt>
                <c:pt idx="9">
                  <c:v>8.384999999999998</c:v>
                </c:pt>
                <c:pt idx="10">
                  <c:v>1.863</c:v>
                </c:pt>
                <c:pt idx="11">
                  <c:v>0.128</c:v>
                </c:pt>
                <c:pt idx="13">
                  <c:v>6.0380000000000003</c:v>
                </c:pt>
                <c:pt idx="14">
                  <c:v>55.42</c:v>
                </c:pt>
                <c:pt idx="15">
                  <c:v>0.11299999999999999</c:v>
                </c:pt>
                <c:pt idx="16">
                  <c:v>2.754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15</c:v>
                </c:pt>
                <c:pt idx="18">
                  <c:v>105</c:v>
                </c:pt>
                <c:pt idx="19">
                  <c:v>105</c:v>
                </c:pt>
                <c:pt idx="20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3858736"/>
        <c:axId val="303859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8.5500000000000007</c:v>
                </c:pt>
                <c:pt idx="1">
                  <c:v>7.9109999999999996</c:v>
                </c:pt>
                <c:pt idx="2">
                  <c:v>8.1929999999999996</c:v>
                </c:pt>
                <c:pt idx="3">
                  <c:v>9.1649999999999991</c:v>
                </c:pt>
                <c:pt idx="4">
                  <c:v>8.1539999999999999</c:v>
                </c:pt>
                <c:pt idx="5">
                  <c:v>43.273999999999994</c:v>
                </c:pt>
                <c:pt idx="6">
                  <c:v>11.927</c:v>
                </c:pt>
                <c:pt idx="7">
                  <c:v>10.697999999999999</c:v>
                </c:pt>
                <c:pt idx="8">
                  <c:v>5.9779999999999998</c:v>
                </c:pt>
                <c:pt idx="9">
                  <c:v>11.126000000000001</c:v>
                </c:pt>
                <c:pt idx="10">
                  <c:v>14.249000000000001</c:v>
                </c:pt>
                <c:pt idx="11">
                  <c:v>18.659000000000002</c:v>
                </c:pt>
                <c:pt idx="12">
                  <c:v>22.855</c:v>
                </c:pt>
                <c:pt idx="13">
                  <c:v>25.672000000000001</c:v>
                </c:pt>
                <c:pt idx="14">
                  <c:v>110</c:v>
                </c:pt>
                <c:pt idx="15">
                  <c:v>16.391000000000002</c:v>
                </c:pt>
                <c:pt idx="16">
                  <c:v>12.029</c:v>
                </c:pt>
                <c:pt idx="17">
                  <c:v>143.56599999999997</c:v>
                </c:pt>
                <c:pt idx="18">
                  <c:v>139.35400000000001</c:v>
                </c:pt>
                <c:pt idx="19">
                  <c:v>184.81200000000004</c:v>
                </c:pt>
                <c:pt idx="20">
                  <c:v>226.49199999999999</c:v>
                </c:pt>
                <c:pt idx="21">
                  <c:v>117.05500000000002</c:v>
                </c:pt>
                <c:pt idx="22">
                  <c:v>150</c:v>
                </c:pt>
                <c:pt idx="23">
                  <c:v>29.192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858736"/>
        <c:axId val="303859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142.63</c:v>
                </c:pt>
                <c:pt idx="1">
                  <c:v>122.85</c:v>
                </c:pt>
                <c:pt idx="2">
                  <c:v>96.02</c:v>
                </c:pt>
                <c:pt idx="3">
                  <c:v>87.79</c:v>
                </c:pt>
                <c:pt idx="4">
                  <c:v>123.01</c:v>
                </c:pt>
                <c:pt idx="5">
                  <c:v>210</c:v>
                </c:pt>
                <c:pt idx="6">
                  <c:v>180.06</c:v>
                </c:pt>
                <c:pt idx="7">
                  <c:v>191.7</c:v>
                </c:pt>
                <c:pt idx="8">
                  <c:v>177.57</c:v>
                </c:pt>
                <c:pt idx="9">
                  <c:v>156.96</c:v>
                </c:pt>
                <c:pt idx="10">
                  <c:v>138.54</c:v>
                </c:pt>
                <c:pt idx="11">
                  <c:v>126.51</c:v>
                </c:pt>
                <c:pt idx="12">
                  <c:v>123.67</c:v>
                </c:pt>
                <c:pt idx="13">
                  <c:v>125.34</c:v>
                </c:pt>
                <c:pt idx="14">
                  <c:v>143.07</c:v>
                </c:pt>
                <c:pt idx="15">
                  <c:v>163.30000000000001</c:v>
                </c:pt>
                <c:pt idx="16">
                  <c:v>204.96</c:v>
                </c:pt>
                <c:pt idx="17">
                  <c:v>262.91000000000003</c:v>
                </c:pt>
                <c:pt idx="18">
                  <c:v>265</c:v>
                </c:pt>
                <c:pt idx="19">
                  <c:v>265</c:v>
                </c:pt>
                <c:pt idx="20">
                  <c:v>261</c:v>
                </c:pt>
                <c:pt idx="21">
                  <c:v>224.68</c:v>
                </c:pt>
                <c:pt idx="22">
                  <c:v>215</c:v>
                </c:pt>
                <c:pt idx="23">
                  <c:v>199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859912"/>
        <c:axId val="303859520"/>
      </c:lineChart>
      <c:catAx>
        <c:axId val="303858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859128"/>
        <c:crosses val="autoZero"/>
        <c:auto val="1"/>
        <c:lblAlgn val="ctr"/>
        <c:lblOffset val="100"/>
        <c:noMultiLvlLbl val="0"/>
      </c:catAx>
      <c:valAx>
        <c:axId val="303859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858736"/>
        <c:crosses val="autoZero"/>
        <c:crossBetween val="between"/>
      </c:valAx>
      <c:valAx>
        <c:axId val="303859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859912"/>
        <c:crosses val="max"/>
        <c:crossBetween val="between"/>
      </c:valAx>
      <c:catAx>
        <c:axId val="303859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859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8.5500000000000007</v>
      </c>
      <c r="C4" s="18">
        <v>7.9109999999999996</v>
      </c>
      <c r="D4" s="18">
        <v>8.1929999999999978</v>
      </c>
      <c r="E4" s="18">
        <v>9.1650000000000009</v>
      </c>
      <c r="F4" s="18">
        <v>8.1539999999999999</v>
      </c>
      <c r="G4" s="18">
        <v>43.314</v>
      </c>
      <c r="H4" s="18">
        <v>11.927000000000001</v>
      </c>
      <c r="I4" s="18">
        <v>10.698</v>
      </c>
      <c r="J4" s="18">
        <v>5.9779999999999998</v>
      </c>
      <c r="K4" s="18">
        <v>11.125999999999999</v>
      </c>
      <c r="L4" s="18">
        <v>14.248999999999999</v>
      </c>
      <c r="M4" s="18">
        <v>18.658999999999999</v>
      </c>
      <c r="N4" s="18">
        <v>22.854999999999997</v>
      </c>
      <c r="O4" s="18">
        <v>25.672000000000004</v>
      </c>
      <c r="P4" s="18">
        <v>110</v>
      </c>
      <c r="Q4" s="18">
        <v>16.390999999999998</v>
      </c>
      <c r="R4" s="18">
        <v>12.029</v>
      </c>
      <c r="S4" s="18">
        <v>143.566</v>
      </c>
      <c r="T4" s="18">
        <v>139.393</v>
      </c>
      <c r="U4" s="18">
        <v>184.84100000000001</v>
      </c>
      <c r="V4" s="18">
        <v>226.494</v>
      </c>
      <c r="W4" s="18">
        <v>117.09100000000001</v>
      </c>
      <c r="X4" s="18">
        <v>150</v>
      </c>
      <c r="Y4" s="18">
        <v>29.192</v>
      </c>
      <c r="Z4" s="19"/>
      <c r="AA4" s="20">
        <f>SUM(B4:Z4)</f>
        <v>1335.4479999999999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142.63</v>
      </c>
      <c r="C7" s="28">
        <v>122.85</v>
      </c>
      <c r="D7" s="28">
        <v>96.02</v>
      </c>
      <c r="E7" s="28">
        <v>87.79</v>
      </c>
      <c r="F7" s="28">
        <v>123.01</v>
      </c>
      <c r="G7" s="28">
        <v>210</v>
      </c>
      <c r="H7" s="28">
        <v>180.06</v>
      </c>
      <c r="I7" s="28">
        <v>191.7</v>
      </c>
      <c r="J7" s="28">
        <v>177.57</v>
      </c>
      <c r="K7" s="28">
        <v>156.96</v>
      </c>
      <c r="L7" s="28">
        <v>138.54</v>
      </c>
      <c r="M7" s="28">
        <v>126.51</v>
      </c>
      <c r="N7" s="28">
        <v>123.67</v>
      </c>
      <c r="O7" s="28">
        <v>125.34</v>
      </c>
      <c r="P7" s="28">
        <v>143.07</v>
      </c>
      <c r="Q7" s="28">
        <v>163.30000000000001</v>
      </c>
      <c r="R7" s="28">
        <v>204.96</v>
      </c>
      <c r="S7" s="28">
        <v>262.91000000000003</v>
      </c>
      <c r="T7" s="28">
        <v>265</v>
      </c>
      <c r="U7" s="28">
        <v>265</v>
      </c>
      <c r="V7" s="28">
        <v>261</v>
      </c>
      <c r="W7" s="28">
        <v>224.68</v>
      </c>
      <c r="X7" s="28">
        <v>215</v>
      </c>
      <c r="Y7" s="28">
        <v>199</v>
      </c>
      <c r="Z7" s="29"/>
      <c r="AA7" s="30">
        <f>IF(SUM(B7:Z7)&lt;&gt;0,AVERAGEIF(B7:Z7,"&lt;&gt;"""),"")</f>
        <v>175.27374999999998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1.2130000000000001</v>
      </c>
      <c r="S12" s="52">
        <v>125</v>
      </c>
      <c r="T12" s="52"/>
      <c r="U12" s="52">
        <v>74</v>
      </c>
      <c r="V12" s="52">
        <v>139</v>
      </c>
      <c r="W12" s="52">
        <v>117</v>
      </c>
      <c r="X12" s="52">
        <v>150</v>
      </c>
      <c r="Y12" s="52">
        <v>29.192</v>
      </c>
      <c r="Z12" s="53"/>
      <c r="AA12" s="54">
        <f t="shared" si="0"/>
        <v>635.40499999999997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15</v>
      </c>
      <c r="T13" s="52">
        <v>105</v>
      </c>
      <c r="U13" s="52">
        <v>105</v>
      </c>
      <c r="V13" s="52">
        <v>83</v>
      </c>
      <c r="W13" s="52"/>
      <c r="X13" s="52"/>
      <c r="Y13" s="52"/>
      <c r="Z13" s="53"/>
      <c r="AA13" s="54">
        <f t="shared" si="0"/>
        <v>308</v>
      </c>
    </row>
    <row r="14" spans="1:27" ht="24.95" customHeight="1" x14ac:dyDescent="0.2">
      <c r="A14" s="55" t="s">
        <v>10</v>
      </c>
      <c r="B14" s="56">
        <v>8.5500000000000007</v>
      </c>
      <c r="C14" s="57">
        <v>7.8699999999999992</v>
      </c>
      <c r="D14" s="57">
        <v>8.1929999999999978</v>
      </c>
      <c r="E14" s="57">
        <v>9.1650000000000009</v>
      </c>
      <c r="F14" s="57">
        <v>8.1539999999999999</v>
      </c>
      <c r="G14" s="57">
        <v>43.314</v>
      </c>
      <c r="H14" s="57">
        <v>11.927000000000001</v>
      </c>
      <c r="I14" s="57">
        <v>10.698</v>
      </c>
      <c r="J14" s="57">
        <v>5.9779999999999998</v>
      </c>
      <c r="K14" s="57">
        <v>8.384999999999998</v>
      </c>
      <c r="L14" s="57">
        <v>1.863</v>
      </c>
      <c r="M14" s="57">
        <v>0.128</v>
      </c>
      <c r="N14" s="57"/>
      <c r="O14" s="57">
        <v>6.0380000000000003</v>
      </c>
      <c r="P14" s="57">
        <v>55.42</v>
      </c>
      <c r="Q14" s="57">
        <v>0.11299999999999999</v>
      </c>
      <c r="R14" s="57">
        <v>2.754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188.54999999999998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8.5500000000000007</v>
      </c>
      <c r="C16" s="62">
        <f t="shared" ref="C16:Z16" si="1">IF(LEN(C$2)&gt;0,SUM(C10:C15),"")</f>
        <v>7.8699999999999992</v>
      </c>
      <c r="D16" s="62">
        <f t="shared" si="1"/>
        <v>8.1929999999999978</v>
      </c>
      <c r="E16" s="62">
        <f t="shared" si="1"/>
        <v>9.1650000000000009</v>
      </c>
      <c r="F16" s="62">
        <f t="shared" si="1"/>
        <v>8.1539999999999999</v>
      </c>
      <c r="G16" s="62">
        <f t="shared" si="1"/>
        <v>43.314</v>
      </c>
      <c r="H16" s="62">
        <f t="shared" si="1"/>
        <v>11.927000000000001</v>
      </c>
      <c r="I16" s="62">
        <f t="shared" si="1"/>
        <v>10.698</v>
      </c>
      <c r="J16" s="62">
        <f t="shared" si="1"/>
        <v>5.9779999999999998</v>
      </c>
      <c r="K16" s="62">
        <f t="shared" si="1"/>
        <v>8.384999999999998</v>
      </c>
      <c r="L16" s="62">
        <f t="shared" si="1"/>
        <v>1.863</v>
      </c>
      <c r="M16" s="62">
        <f t="shared" si="1"/>
        <v>0.128</v>
      </c>
      <c r="N16" s="62">
        <f t="shared" si="1"/>
        <v>0</v>
      </c>
      <c r="O16" s="62">
        <f t="shared" si="1"/>
        <v>6.0380000000000003</v>
      </c>
      <c r="P16" s="62">
        <f t="shared" si="1"/>
        <v>55.42</v>
      </c>
      <c r="Q16" s="62">
        <f t="shared" si="1"/>
        <v>0.11299999999999999</v>
      </c>
      <c r="R16" s="62">
        <f t="shared" si="1"/>
        <v>3.9670000000000001</v>
      </c>
      <c r="S16" s="62">
        <f t="shared" si="1"/>
        <v>140</v>
      </c>
      <c r="T16" s="62">
        <f t="shared" si="1"/>
        <v>105</v>
      </c>
      <c r="U16" s="62">
        <f t="shared" si="1"/>
        <v>179</v>
      </c>
      <c r="V16" s="62">
        <f t="shared" si="1"/>
        <v>222</v>
      </c>
      <c r="W16" s="62">
        <f t="shared" si="1"/>
        <v>117</v>
      </c>
      <c r="X16" s="62">
        <f t="shared" si="1"/>
        <v>150</v>
      </c>
      <c r="Y16" s="62">
        <f t="shared" si="1"/>
        <v>29.192</v>
      </c>
      <c r="Z16" s="63" t="str">
        <f t="shared" si="1"/>
        <v/>
      </c>
      <c r="AA16" s="64">
        <f>SUM(AA10:AA15)</f>
        <v>1131.9549999999999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14.548999999999999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14.548999999999999</v>
      </c>
    </row>
    <row r="21" spans="1:27" ht="24.95" customHeight="1" x14ac:dyDescent="0.2">
      <c r="A21" s="75" t="s">
        <v>16</v>
      </c>
      <c r="B21" s="80"/>
      <c r="C21" s="81">
        <v>4.1000000000000002E-2</v>
      </c>
      <c r="D21" s="81"/>
      <c r="E21" s="81"/>
      <c r="F21" s="81"/>
      <c r="G21" s="81"/>
      <c r="H21" s="81"/>
      <c r="I21" s="81"/>
      <c r="J21" s="81"/>
      <c r="K21" s="81">
        <v>2.7410000000000001</v>
      </c>
      <c r="L21" s="81">
        <v>12.385999999999999</v>
      </c>
      <c r="M21" s="81">
        <v>18.530999999999999</v>
      </c>
      <c r="N21" s="81">
        <v>22.854999999999997</v>
      </c>
      <c r="O21" s="81">
        <v>19.634000000000004</v>
      </c>
      <c r="P21" s="81">
        <v>40.030999999999999</v>
      </c>
      <c r="Q21" s="81">
        <v>16.277999999999999</v>
      </c>
      <c r="R21" s="81">
        <v>8.0619999999999994</v>
      </c>
      <c r="S21" s="81">
        <v>3.5659999999999998</v>
      </c>
      <c r="T21" s="81">
        <v>6.093</v>
      </c>
      <c r="U21" s="81">
        <v>5.8410000000000002</v>
      </c>
      <c r="V21" s="81">
        <v>4.4939999999999998</v>
      </c>
      <c r="W21" s="81">
        <v>9.0999999999999998E-2</v>
      </c>
      <c r="X21" s="81"/>
      <c r="Y21" s="81"/>
      <c r="Z21" s="78"/>
      <c r="AA21" s="79">
        <f t="shared" si="2"/>
        <v>160.64400000000001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4.1000000000000002E-2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2.7410000000000001</v>
      </c>
      <c r="L25" s="88">
        <f t="shared" si="3"/>
        <v>12.385999999999999</v>
      </c>
      <c r="M25" s="88">
        <f t="shared" si="3"/>
        <v>18.530999999999999</v>
      </c>
      <c r="N25" s="88">
        <f t="shared" si="3"/>
        <v>22.854999999999997</v>
      </c>
      <c r="O25" s="88">
        <f t="shared" si="3"/>
        <v>19.634000000000004</v>
      </c>
      <c r="P25" s="88">
        <f t="shared" si="3"/>
        <v>54.58</v>
      </c>
      <c r="Q25" s="88">
        <f t="shared" si="3"/>
        <v>16.277999999999999</v>
      </c>
      <c r="R25" s="88">
        <f t="shared" si="3"/>
        <v>8.0619999999999994</v>
      </c>
      <c r="S25" s="88">
        <f t="shared" si="3"/>
        <v>3.5659999999999998</v>
      </c>
      <c r="T25" s="88">
        <f t="shared" si="3"/>
        <v>6.093</v>
      </c>
      <c r="U25" s="88">
        <f t="shared" si="3"/>
        <v>5.8410000000000002</v>
      </c>
      <c r="V25" s="88">
        <f t="shared" si="3"/>
        <v>4.4939999999999998</v>
      </c>
      <c r="W25" s="88">
        <f t="shared" si="3"/>
        <v>9.0999999999999998E-2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175.19300000000001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8.5500000000000007</v>
      </c>
      <c r="C29" s="77">
        <v>7.9109999999999996</v>
      </c>
      <c r="D29" s="77">
        <v>8.1929999999999996</v>
      </c>
      <c r="E29" s="77">
        <v>9.1649999999999991</v>
      </c>
      <c r="F29" s="77">
        <v>8.1539999999999999</v>
      </c>
      <c r="G29" s="77">
        <v>43.314</v>
      </c>
      <c r="H29" s="77">
        <v>11.927</v>
      </c>
      <c r="I29" s="77">
        <v>10.698</v>
      </c>
      <c r="J29" s="77">
        <v>5.9779999999999998</v>
      </c>
      <c r="K29" s="77">
        <v>11.125999999999999</v>
      </c>
      <c r="L29" s="77">
        <v>14.249000000000001</v>
      </c>
      <c r="M29" s="77">
        <v>18.658999999999999</v>
      </c>
      <c r="N29" s="77">
        <v>22.855</v>
      </c>
      <c r="O29" s="77">
        <v>25.672000000000001</v>
      </c>
      <c r="P29" s="77">
        <v>110</v>
      </c>
      <c r="Q29" s="77">
        <v>16.390999999999998</v>
      </c>
      <c r="R29" s="77">
        <v>12.029</v>
      </c>
      <c r="S29" s="77">
        <v>143.566</v>
      </c>
      <c r="T29" s="77">
        <v>111.093</v>
      </c>
      <c r="U29" s="77">
        <v>184.84100000000001</v>
      </c>
      <c r="V29" s="77">
        <v>226.494</v>
      </c>
      <c r="W29" s="77">
        <v>117.09099999999999</v>
      </c>
      <c r="X29" s="77">
        <v>150</v>
      </c>
      <c r="Y29" s="77">
        <v>29.192</v>
      </c>
      <c r="Z29" s="78"/>
      <c r="AA29" s="79">
        <f>SUM(B29:Z29)</f>
        <v>1307.1479999999999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8.5500000000000007</v>
      </c>
      <c r="C31" s="62">
        <f t="shared" ref="C31:Z31" si="4">IF(LEN(C$2)&gt;0,SUM(C28:C30),"")</f>
        <v>7.9109999999999996</v>
      </c>
      <c r="D31" s="62">
        <f t="shared" si="4"/>
        <v>8.1929999999999996</v>
      </c>
      <c r="E31" s="62">
        <f t="shared" si="4"/>
        <v>9.1649999999999991</v>
      </c>
      <c r="F31" s="62">
        <f t="shared" si="4"/>
        <v>8.1539999999999999</v>
      </c>
      <c r="G31" s="62">
        <f t="shared" si="4"/>
        <v>43.314</v>
      </c>
      <c r="H31" s="62">
        <f t="shared" si="4"/>
        <v>11.927</v>
      </c>
      <c r="I31" s="62">
        <f t="shared" si="4"/>
        <v>10.698</v>
      </c>
      <c r="J31" s="62">
        <f t="shared" si="4"/>
        <v>5.9779999999999998</v>
      </c>
      <c r="K31" s="62">
        <f t="shared" si="4"/>
        <v>11.125999999999999</v>
      </c>
      <c r="L31" s="62">
        <f t="shared" si="4"/>
        <v>14.249000000000001</v>
      </c>
      <c r="M31" s="62">
        <f t="shared" si="4"/>
        <v>18.658999999999999</v>
      </c>
      <c r="N31" s="62">
        <f t="shared" si="4"/>
        <v>22.855</v>
      </c>
      <c r="O31" s="62">
        <f t="shared" si="4"/>
        <v>25.672000000000001</v>
      </c>
      <c r="P31" s="62">
        <f t="shared" si="4"/>
        <v>110</v>
      </c>
      <c r="Q31" s="62">
        <f t="shared" si="4"/>
        <v>16.390999999999998</v>
      </c>
      <c r="R31" s="62">
        <f t="shared" si="4"/>
        <v>12.029</v>
      </c>
      <c r="S31" s="62">
        <f t="shared" si="4"/>
        <v>143.566</v>
      </c>
      <c r="T31" s="62">
        <f t="shared" si="4"/>
        <v>111.093</v>
      </c>
      <c r="U31" s="62">
        <f t="shared" si="4"/>
        <v>184.84100000000001</v>
      </c>
      <c r="V31" s="62">
        <f t="shared" si="4"/>
        <v>226.494</v>
      </c>
      <c r="W31" s="62">
        <f t="shared" si="4"/>
        <v>117.09099999999999</v>
      </c>
      <c r="X31" s="62">
        <f t="shared" si="4"/>
        <v>150</v>
      </c>
      <c r="Y31" s="62">
        <f t="shared" si="4"/>
        <v>29.192</v>
      </c>
      <c r="Z31" s="63" t="str">
        <f t="shared" si="4"/>
        <v/>
      </c>
      <c r="AA31" s="64">
        <f>SUM(AA28:AA30)</f>
        <v>1307.1479999999999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28.3</v>
      </c>
      <c r="U38" s="99"/>
      <c r="V38" s="99"/>
      <c r="W38" s="99"/>
      <c r="X38" s="99"/>
      <c r="Y38" s="99"/>
      <c r="Z38" s="100"/>
      <c r="AA38" s="79">
        <f t="shared" si="5"/>
        <v>28.3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28.3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28.3</v>
      </c>
      <c r="U46" s="99"/>
      <c r="V46" s="99"/>
      <c r="W46" s="99"/>
      <c r="X46" s="99"/>
      <c r="Y46" s="99"/>
      <c r="Z46" s="100"/>
      <c r="AA46" s="79">
        <f t="shared" si="7"/>
        <v>28.3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28.3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8.5500000000000007</v>
      </c>
      <c r="C51" s="88">
        <f t="shared" si="10"/>
        <v>7.9109999999999996</v>
      </c>
      <c r="D51" s="88">
        <f t="shared" si="10"/>
        <v>8.1929999999999978</v>
      </c>
      <c r="E51" s="88">
        <f t="shared" si="10"/>
        <v>9.1650000000000009</v>
      </c>
      <c r="F51" s="88">
        <f t="shared" si="10"/>
        <v>8.1539999999999999</v>
      </c>
      <c r="G51" s="88">
        <f t="shared" si="10"/>
        <v>43.314</v>
      </c>
      <c r="H51" s="88">
        <f t="shared" si="10"/>
        <v>11.927000000000001</v>
      </c>
      <c r="I51" s="88">
        <f t="shared" si="10"/>
        <v>10.698</v>
      </c>
      <c r="J51" s="88">
        <f t="shared" si="10"/>
        <v>5.9779999999999998</v>
      </c>
      <c r="K51" s="88">
        <f t="shared" si="10"/>
        <v>11.125999999999998</v>
      </c>
      <c r="L51" s="88">
        <f t="shared" si="10"/>
        <v>14.248999999999999</v>
      </c>
      <c r="M51" s="88">
        <f t="shared" si="10"/>
        <v>18.658999999999999</v>
      </c>
      <c r="N51" s="88">
        <f t="shared" si="10"/>
        <v>22.854999999999997</v>
      </c>
      <c r="O51" s="88">
        <f t="shared" si="10"/>
        <v>25.672000000000004</v>
      </c>
      <c r="P51" s="88">
        <f t="shared" si="10"/>
        <v>110</v>
      </c>
      <c r="Q51" s="88">
        <f t="shared" si="10"/>
        <v>16.390999999999998</v>
      </c>
      <c r="R51" s="88">
        <f t="shared" si="10"/>
        <v>12.029</v>
      </c>
      <c r="S51" s="88">
        <f t="shared" si="10"/>
        <v>143.566</v>
      </c>
      <c r="T51" s="88">
        <f t="shared" si="10"/>
        <v>139.393</v>
      </c>
      <c r="U51" s="88">
        <f t="shared" si="10"/>
        <v>184.84100000000001</v>
      </c>
      <c r="V51" s="88">
        <f t="shared" si="10"/>
        <v>226.494</v>
      </c>
      <c r="W51" s="88">
        <f t="shared" si="10"/>
        <v>117.09099999999999</v>
      </c>
      <c r="X51" s="88">
        <f t="shared" si="10"/>
        <v>150</v>
      </c>
      <c r="Y51" s="88">
        <f t="shared" si="10"/>
        <v>29.192</v>
      </c>
      <c r="Z51" s="89" t="str">
        <f t="shared" si="10"/>
        <v/>
      </c>
      <c r="AA51" s="105">
        <f>SUM(B51:Z51)</f>
        <v>1335.4479999999999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8.5500000000000007</v>
      </c>
      <c r="C4" s="18">
        <v>7.9109999999999996</v>
      </c>
      <c r="D4" s="18">
        <v>8.1929999999999996</v>
      </c>
      <c r="E4" s="18">
        <v>9.1649999999999991</v>
      </c>
      <c r="F4" s="18">
        <v>8.1539999999999999</v>
      </c>
      <c r="G4" s="18">
        <v>43.273999999999994</v>
      </c>
      <c r="H4" s="18">
        <v>11.927</v>
      </c>
      <c r="I4" s="18">
        <v>10.697999999999999</v>
      </c>
      <c r="J4" s="18">
        <v>5.9779999999999998</v>
      </c>
      <c r="K4" s="18">
        <v>11.126000000000001</v>
      </c>
      <c r="L4" s="18">
        <v>14.249000000000001</v>
      </c>
      <c r="M4" s="18">
        <v>18.659000000000002</v>
      </c>
      <c r="N4" s="18">
        <v>22.855</v>
      </c>
      <c r="O4" s="18">
        <v>25.672000000000001</v>
      </c>
      <c r="P4" s="18">
        <v>110</v>
      </c>
      <c r="Q4" s="18">
        <v>16.391000000000002</v>
      </c>
      <c r="R4" s="18">
        <v>12.029</v>
      </c>
      <c r="S4" s="18">
        <v>143.56599999999997</v>
      </c>
      <c r="T4" s="18">
        <v>139.35400000000001</v>
      </c>
      <c r="U4" s="18">
        <v>184.81200000000004</v>
      </c>
      <c r="V4" s="18">
        <v>226.49199999999999</v>
      </c>
      <c r="W4" s="18">
        <v>117.05500000000002</v>
      </c>
      <c r="X4" s="18">
        <v>150</v>
      </c>
      <c r="Y4" s="18">
        <v>29.192</v>
      </c>
      <c r="Z4" s="19"/>
      <c r="AA4" s="20">
        <f>SUM(B4:Z4)</f>
        <v>1335.3020000000001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142.63</v>
      </c>
      <c r="C7" s="28">
        <v>122.85</v>
      </c>
      <c r="D7" s="28">
        <v>96.02</v>
      </c>
      <c r="E7" s="28">
        <v>87.79</v>
      </c>
      <c r="F7" s="28">
        <v>123.01</v>
      </c>
      <c r="G7" s="28">
        <v>210</v>
      </c>
      <c r="H7" s="28">
        <v>180.06</v>
      </c>
      <c r="I7" s="28">
        <v>191.7</v>
      </c>
      <c r="J7" s="28">
        <v>177.57</v>
      </c>
      <c r="K7" s="28">
        <v>156.96</v>
      </c>
      <c r="L7" s="28">
        <v>138.54</v>
      </c>
      <c r="M7" s="28">
        <v>126.51</v>
      </c>
      <c r="N7" s="28">
        <v>123.67</v>
      </c>
      <c r="O7" s="28">
        <v>125.34</v>
      </c>
      <c r="P7" s="28">
        <v>143.07</v>
      </c>
      <c r="Q7" s="28">
        <v>163.30000000000001</v>
      </c>
      <c r="R7" s="28">
        <v>204.96</v>
      </c>
      <c r="S7" s="28">
        <v>262.91000000000003</v>
      </c>
      <c r="T7" s="28">
        <v>265</v>
      </c>
      <c r="U7" s="28">
        <v>265</v>
      </c>
      <c r="V7" s="28">
        <v>261</v>
      </c>
      <c r="W7" s="28">
        <v>224.68</v>
      </c>
      <c r="X7" s="28">
        <v>215</v>
      </c>
      <c r="Y7" s="28">
        <v>199</v>
      </c>
      <c r="Z7" s="29"/>
      <c r="AA7" s="30">
        <f>IF(SUM(B7:Z7)&lt;&gt;0,AVERAGEIF(B7:Z7,"&lt;&gt;"""),"")</f>
        <v>175.27374999999998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20</v>
      </c>
      <c r="P12" s="52">
        <v>110</v>
      </c>
      <c r="Q12" s="52"/>
      <c r="R12" s="52"/>
      <c r="S12" s="52"/>
      <c r="T12" s="52"/>
      <c r="U12" s="52"/>
      <c r="V12" s="52">
        <v>49</v>
      </c>
      <c r="W12" s="52"/>
      <c r="X12" s="52">
        <v>28.244</v>
      </c>
      <c r="Y12" s="52"/>
      <c r="Z12" s="53"/>
      <c r="AA12" s="54">
        <f t="shared" si="0"/>
        <v>207.244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34</v>
      </c>
      <c r="T13" s="52">
        <v>104</v>
      </c>
      <c r="U13" s="52">
        <v>104</v>
      </c>
      <c r="V13" s="52">
        <v>34</v>
      </c>
      <c r="W13" s="52"/>
      <c r="X13" s="52"/>
      <c r="Y13" s="52"/>
      <c r="Z13" s="53"/>
      <c r="AA13" s="54">
        <f t="shared" si="0"/>
        <v>276</v>
      </c>
    </row>
    <row r="14" spans="1:27" ht="24.95" customHeight="1" x14ac:dyDescent="0.2">
      <c r="A14" s="55" t="s">
        <v>10</v>
      </c>
      <c r="B14" s="56"/>
      <c r="C14" s="57">
        <v>4.827</v>
      </c>
      <c r="D14" s="57">
        <v>2.4370000000000003</v>
      </c>
      <c r="E14" s="57"/>
      <c r="F14" s="57"/>
      <c r="G14" s="57"/>
      <c r="H14" s="57">
        <v>0.47400000000000003</v>
      </c>
      <c r="I14" s="57">
        <v>1.04</v>
      </c>
      <c r="J14" s="57">
        <v>1.0230000000000001</v>
      </c>
      <c r="K14" s="57">
        <v>9.9290000000000003</v>
      </c>
      <c r="L14" s="57">
        <v>12.609</v>
      </c>
      <c r="M14" s="57">
        <v>16.972000000000001</v>
      </c>
      <c r="N14" s="57">
        <v>21.173999999999999</v>
      </c>
      <c r="O14" s="57">
        <v>4.0720000000000001</v>
      </c>
      <c r="P14" s="57"/>
      <c r="Q14" s="57">
        <v>15.040000000000003</v>
      </c>
      <c r="R14" s="57">
        <v>10.744</v>
      </c>
      <c r="S14" s="57">
        <v>15.706</v>
      </c>
      <c r="T14" s="57">
        <v>34.103999999999999</v>
      </c>
      <c r="U14" s="57">
        <v>33.150000000000006</v>
      </c>
      <c r="V14" s="57">
        <v>29.549000000000003</v>
      </c>
      <c r="W14" s="57">
        <v>29.685000000000006</v>
      </c>
      <c r="X14" s="57">
        <v>18.866999999999997</v>
      </c>
      <c r="Y14" s="57">
        <v>22.429000000000002</v>
      </c>
      <c r="Z14" s="58"/>
      <c r="AA14" s="59">
        <f t="shared" si="0"/>
        <v>283.83100000000002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4.827</v>
      </c>
      <c r="D16" s="62">
        <f t="shared" si="1"/>
        <v>2.4370000000000003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0.47400000000000003</v>
      </c>
      <c r="I16" s="62">
        <f t="shared" si="1"/>
        <v>1.04</v>
      </c>
      <c r="J16" s="62">
        <f t="shared" si="1"/>
        <v>1.0230000000000001</v>
      </c>
      <c r="K16" s="62">
        <f t="shared" si="1"/>
        <v>9.9290000000000003</v>
      </c>
      <c r="L16" s="62">
        <f t="shared" si="1"/>
        <v>12.609</v>
      </c>
      <c r="M16" s="62">
        <f t="shared" si="1"/>
        <v>16.972000000000001</v>
      </c>
      <c r="N16" s="62">
        <f t="shared" si="1"/>
        <v>21.173999999999999</v>
      </c>
      <c r="O16" s="62">
        <f t="shared" si="1"/>
        <v>24.071999999999999</v>
      </c>
      <c r="P16" s="62">
        <f t="shared" si="1"/>
        <v>110</v>
      </c>
      <c r="Q16" s="62">
        <f t="shared" si="1"/>
        <v>15.040000000000003</v>
      </c>
      <c r="R16" s="62">
        <f t="shared" si="1"/>
        <v>10.744</v>
      </c>
      <c r="S16" s="62">
        <f t="shared" si="1"/>
        <v>49.706000000000003</v>
      </c>
      <c r="T16" s="62">
        <f t="shared" si="1"/>
        <v>138.10399999999998</v>
      </c>
      <c r="U16" s="62">
        <f t="shared" si="1"/>
        <v>137.15</v>
      </c>
      <c r="V16" s="62">
        <f t="shared" si="1"/>
        <v>112.54900000000001</v>
      </c>
      <c r="W16" s="62">
        <f t="shared" si="1"/>
        <v>29.685000000000006</v>
      </c>
      <c r="X16" s="62">
        <f t="shared" si="1"/>
        <v>47.110999999999997</v>
      </c>
      <c r="Y16" s="62">
        <f t="shared" si="1"/>
        <v>22.429000000000002</v>
      </c>
      <c r="Z16" s="63" t="str">
        <f t="shared" si="1"/>
        <v/>
      </c>
      <c r="AA16" s="64">
        <f>SUM(AA10:AA15)</f>
        <v>767.07500000000005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1.4750000000000001</v>
      </c>
      <c r="C20" s="77">
        <v>1.532</v>
      </c>
      <c r="D20" s="77">
        <v>1.6120000000000001</v>
      </c>
      <c r="E20" s="77">
        <v>1.599</v>
      </c>
      <c r="F20" s="77">
        <v>1.573</v>
      </c>
      <c r="G20" s="77"/>
      <c r="H20" s="77">
        <v>1.7310000000000001</v>
      </c>
      <c r="I20" s="77">
        <v>1.706</v>
      </c>
      <c r="J20" s="77">
        <v>1.798</v>
      </c>
      <c r="K20" s="77">
        <v>1.1970000000000001</v>
      </c>
      <c r="L20" s="77">
        <v>1.64</v>
      </c>
      <c r="M20" s="77">
        <v>1.6870000000000001</v>
      </c>
      <c r="N20" s="77">
        <v>1.681</v>
      </c>
      <c r="O20" s="77">
        <v>1.6</v>
      </c>
      <c r="P20" s="77"/>
      <c r="Q20" s="77">
        <v>1.351</v>
      </c>
      <c r="R20" s="77">
        <v>1.2849999999999999</v>
      </c>
      <c r="S20" s="77">
        <v>1.26</v>
      </c>
      <c r="T20" s="77">
        <v>1.25</v>
      </c>
      <c r="U20" s="77">
        <v>1.262</v>
      </c>
      <c r="V20" s="77">
        <v>1.272</v>
      </c>
      <c r="W20" s="77">
        <v>1.3029999999999999</v>
      </c>
      <c r="X20" s="77">
        <v>1.37</v>
      </c>
      <c r="Y20" s="77">
        <v>1.3680000000000001</v>
      </c>
      <c r="Z20" s="78"/>
      <c r="AA20" s="79">
        <f t="shared" si="2"/>
        <v>32.552000000000007</v>
      </c>
    </row>
    <row r="21" spans="1:27" ht="24.95" customHeight="1" x14ac:dyDescent="0.2">
      <c r="A21" s="75" t="s">
        <v>16</v>
      </c>
      <c r="B21" s="80">
        <v>7.0750000000000002</v>
      </c>
      <c r="C21" s="81">
        <v>1.552</v>
      </c>
      <c r="D21" s="81">
        <v>4.1440000000000001</v>
      </c>
      <c r="E21" s="81">
        <v>7.5659999999999998</v>
      </c>
      <c r="F21" s="81">
        <v>6.5810000000000004</v>
      </c>
      <c r="G21" s="81">
        <v>7.2740000000000009</v>
      </c>
      <c r="H21" s="81">
        <v>9.7219999999999995</v>
      </c>
      <c r="I21" s="81">
        <v>7.9520000000000008</v>
      </c>
      <c r="J21" s="81">
        <v>3.1570000000000005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0.77100000000000002</v>
      </c>
      <c r="W21" s="81">
        <v>3.0669999999999997</v>
      </c>
      <c r="X21" s="81">
        <v>5.7189999999999994</v>
      </c>
      <c r="Y21" s="81">
        <v>5.3949999999999996</v>
      </c>
      <c r="Z21" s="78"/>
      <c r="AA21" s="79">
        <f t="shared" si="2"/>
        <v>69.974999999999994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8.5500000000000007</v>
      </c>
      <c r="C25" s="88">
        <f t="shared" si="3"/>
        <v>3.0840000000000001</v>
      </c>
      <c r="D25" s="88">
        <f t="shared" si="3"/>
        <v>5.7560000000000002</v>
      </c>
      <c r="E25" s="88">
        <f t="shared" si="3"/>
        <v>9.1649999999999991</v>
      </c>
      <c r="F25" s="88">
        <f t="shared" si="3"/>
        <v>8.1539999999999999</v>
      </c>
      <c r="G25" s="88">
        <f t="shared" si="3"/>
        <v>7.2740000000000009</v>
      </c>
      <c r="H25" s="88">
        <f t="shared" si="3"/>
        <v>11.452999999999999</v>
      </c>
      <c r="I25" s="88">
        <f t="shared" si="3"/>
        <v>9.6580000000000013</v>
      </c>
      <c r="J25" s="88">
        <f t="shared" si="3"/>
        <v>4.9550000000000001</v>
      </c>
      <c r="K25" s="88">
        <f t="shared" si="3"/>
        <v>1.1970000000000001</v>
      </c>
      <c r="L25" s="88">
        <f t="shared" si="3"/>
        <v>1.64</v>
      </c>
      <c r="M25" s="88">
        <f t="shared" si="3"/>
        <v>1.6870000000000001</v>
      </c>
      <c r="N25" s="88">
        <f t="shared" si="3"/>
        <v>1.681</v>
      </c>
      <c r="O25" s="88">
        <f t="shared" si="3"/>
        <v>1.6</v>
      </c>
      <c r="P25" s="88">
        <f t="shared" si="3"/>
        <v>0</v>
      </c>
      <c r="Q25" s="88">
        <f t="shared" si="3"/>
        <v>1.351</v>
      </c>
      <c r="R25" s="88">
        <f t="shared" si="3"/>
        <v>1.2849999999999999</v>
      </c>
      <c r="S25" s="88">
        <f t="shared" si="3"/>
        <v>1.26</v>
      </c>
      <c r="T25" s="88">
        <f t="shared" si="3"/>
        <v>1.25</v>
      </c>
      <c r="U25" s="88">
        <f t="shared" si="3"/>
        <v>1.262</v>
      </c>
      <c r="V25" s="88">
        <f t="shared" si="3"/>
        <v>2.0430000000000001</v>
      </c>
      <c r="W25" s="88">
        <f t="shared" si="3"/>
        <v>4.3699999999999992</v>
      </c>
      <c r="X25" s="88">
        <f t="shared" si="3"/>
        <v>7.0889999999999995</v>
      </c>
      <c r="Y25" s="88">
        <f t="shared" si="3"/>
        <v>6.7629999999999999</v>
      </c>
      <c r="Z25" s="89">
        <f t="shared" si="3"/>
        <v>0</v>
      </c>
      <c r="AA25" s="90">
        <f t="shared" si="3"/>
        <v>102.527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8.5500000000000007</v>
      </c>
      <c r="C29" s="77">
        <v>7.9109999999999996</v>
      </c>
      <c r="D29" s="77">
        <v>8.1929999999999996</v>
      </c>
      <c r="E29" s="77">
        <v>9.1649999999999991</v>
      </c>
      <c r="F29" s="77">
        <v>8.1539999999999999</v>
      </c>
      <c r="G29" s="77">
        <v>7.274</v>
      </c>
      <c r="H29" s="77">
        <v>11.927</v>
      </c>
      <c r="I29" s="77">
        <v>10.698</v>
      </c>
      <c r="J29" s="77">
        <v>5.9779999999999998</v>
      </c>
      <c r="K29" s="77">
        <v>11.125999999999999</v>
      </c>
      <c r="L29" s="77">
        <v>14.249000000000001</v>
      </c>
      <c r="M29" s="77">
        <v>18.658999999999999</v>
      </c>
      <c r="N29" s="77">
        <v>22.855</v>
      </c>
      <c r="O29" s="77">
        <v>25.672000000000001</v>
      </c>
      <c r="P29" s="77">
        <v>110</v>
      </c>
      <c r="Q29" s="77">
        <v>16.390999999999998</v>
      </c>
      <c r="R29" s="77">
        <v>12.029</v>
      </c>
      <c r="S29" s="77">
        <v>50.966000000000001</v>
      </c>
      <c r="T29" s="77">
        <v>139.35400000000001</v>
      </c>
      <c r="U29" s="77">
        <v>138.41200000000001</v>
      </c>
      <c r="V29" s="77">
        <v>114.592</v>
      </c>
      <c r="W29" s="77">
        <v>34.055</v>
      </c>
      <c r="X29" s="77">
        <v>54.2</v>
      </c>
      <c r="Y29" s="77">
        <v>29.192</v>
      </c>
      <c r="Z29" s="78"/>
      <c r="AA29" s="79">
        <f>SUM(B29:Z29)</f>
        <v>869.60199999999998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8.5500000000000007</v>
      </c>
      <c r="C31" s="62">
        <f t="shared" si="4"/>
        <v>7.9109999999999996</v>
      </c>
      <c r="D31" s="62">
        <f t="shared" si="4"/>
        <v>8.1929999999999996</v>
      </c>
      <c r="E31" s="62">
        <f t="shared" si="4"/>
        <v>9.1649999999999991</v>
      </c>
      <c r="F31" s="62">
        <f t="shared" si="4"/>
        <v>8.1539999999999999</v>
      </c>
      <c r="G31" s="62">
        <f t="shared" si="4"/>
        <v>7.274</v>
      </c>
      <c r="H31" s="62">
        <f t="shared" si="4"/>
        <v>11.927</v>
      </c>
      <c r="I31" s="62">
        <f t="shared" si="4"/>
        <v>10.698</v>
      </c>
      <c r="J31" s="62">
        <f t="shared" si="4"/>
        <v>5.9779999999999998</v>
      </c>
      <c r="K31" s="62">
        <f t="shared" si="4"/>
        <v>11.125999999999999</v>
      </c>
      <c r="L31" s="62">
        <f t="shared" si="4"/>
        <v>14.249000000000001</v>
      </c>
      <c r="M31" s="62">
        <f t="shared" si="4"/>
        <v>18.658999999999999</v>
      </c>
      <c r="N31" s="62">
        <f t="shared" si="4"/>
        <v>22.855</v>
      </c>
      <c r="O31" s="62">
        <f t="shared" si="4"/>
        <v>25.672000000000001</v>
      </c>
      <c r="P31" s="62">
        <f t="shared" si="4"/>
        <v>110</v>
      </c>
      <c r="Q31" s="62">
        <f t="shared" si="4"/>
        <v>16.390999999999998</v>
      </c>
      <c r="R31" s="62">
        <f t="shared" si="4"/>
        <v>12.029</v>
      </c>
      <c r="S31" s="62">
        <f t="shared" si="4"/>
        <v>50.966000000000001</v>
      </c>
      <c r="T31" s="62">
        <f t="shared" si="4"/>
        <v>139.35400000000001</v>
      </c>
      <c r="U31" s="62">
        <f t="shared" si="4"/>
        <v>138.41200000000001</v>
      </c>
      <c r="V31" s="62">
        <f t="shared" si="4"/>
        <v>114.592</v>
      </c>
      <c r="W31" s="62">
        <f t="shared" si="4"/>
        <v>34.055</v>
      </c>
      <c r="X31" s="62">
        <f t="shared" si="4"/>
        <v>54.2</v>
      </c>
      <c r="Y31" s="62">
        <f t="shared" si="4"/>
        <v>29.192</v>
      </c>
      <c r="Z31" s="63">
        <f t="shared" si="4"/>
        <v>0</v>
      </c>
      <c r="AA31" s="64">
        <f t="shared" si="4"/>
        <v>869.60199999999998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36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92.6</v>
      </c>
      <c r="T38" s="99"/>
      <c r="U38" s="99">
        <v>46.4</v>
      </c>
      <c r="V38" s="99">
        <v>111.9</v>
      </c>
      <c r="W38" s="99">
        <v>83</v>
      </c>
      <c r="X38" s="99">
        <v>95.8</v>
      </c>
      <c r="Y38" s="99"/>
      <c r="Z38" s="100"/>
      <c r="AA38" s="79">
        <f t="shared" si="5"/>
        <v>465.7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92.6</v>
      </c>
      <c r="T39" s="88">
        <f t="shared" si="6"/>
        <v>0</v>
      </c>
      <c r="U39" s="88">
        <f t="shared" si="6"/>
        <v>46.4</v>
      </c>
      <c r="V39" s="88">
        <f t="shared" si="6"/>
        <v>111.9</v>
      </c>
      <c r="W39" s="88">
        <f t="shared" si="6"/>
        <v>83</v>
      </c>
      <c r="X39" s="88">
        <f t="shared" si="6"/>
        <v>95.8</v>
      </c>
      <c r="Y39" s="88">
        <f t="shared" si="6"/>
        <v>0</v>
      </c>
      <c r="Z39" s="89">
        <f t="shared" si="6"/>
        <v>0</v>
      </c>
      <c r="AA39" s="90">
        <f t="shared" si="5"/>
        <v>465.7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36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92.6</v>
      </c>
      <c r="T46" s="99"/>
      <c r="U46" s="99">
        <v>46.4</v>
      </c>
      <c r="V46" s="99">
        <v>111.9</v>
      </c>
      <c r="W46" s="99">
        <v>83</v>
      </c>
      <c r="X46" s="99">
        <v>95.8</v>
      </c>
      <c r="Y46" s="99"/>
      <c r="Z46" s="100"/>
      <c r="AA46" s="79">
        <f t="shared" si="7"/>
        <v>465.7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92.6</v>
      </c>
      <c r="T48" s="88">
        <f t="shared" si="8"/>
        <v>0</v>
      </c>
      <c r="U48" s="88">
        <f t="shared" si="8"/>
        <v>46.4</v>
      </c>
      <c r="V48" s="88">
        <f t="shared" si="8"/>
        <v>111.9</v>
      </c>
      <c r="W48" s="88">
        <f t="shared" si="8"/>
        <v>83</v>
      </c>
      <c r="X48" s="88">
        <f t="shared" si="8"/>
        <v>95.8</v>
      </c>
      <c r="Y48" s="88">
        <f t="shared" si="8"/>
        <v>0</v>
      </c>
      <c r="Z48" s="89">
        <f t="shared" si="8"/>
        <v>0</v>
      </c>
      <c r="AA48" s="90">
        <f t="shared" si="7"/>
        <v>465.7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8.5500000000000007</v>
      </c>
      <c r="C51" s="88">
        <f t="shared" si="10"/>
        <v>7.9109999999999996</v>
      </c>
      <c r="D51" s="88">
        <f t="shared" si="10"/>
        <v>8.1930000000000014</v>
      </c>
      <c r="E51" s="88">
        <f t="shared" si="10"/>
        <v>9.1649999999999991</v>
      </c>
      <c r="F51" s="88">
        <f t="shared" si="10"/>
        <v>8.1539999999999999</v>
      </c>
      <c r="G51" s="88">
        <f t="shared" si="10"/>
        <v>43.274000000000001</v>
      </c>
      <c r="H51" s="88">
        <f t="shared" si="10"/>
        <v>11.927</v>
      </c>
      <c r="I51" s="88">
        <f t="shared" si="10"/>
        <v>10.698</v>
      </c>
      <c r="J51" s="88">
        <f t="shared" si="10"/>
        <v>5.9779999999999998</v>
      </c>
      <c r="K51" s="88">
        <f t="shared" si="10"/>
        <v>11.126000000000001</v>
      </c>
      <c r="L51" s="88">
        <f t="shared" si="10"/>
        <v>14.249000000000001</v>
      </c>
      <c r="M51" s="88">
        <f t="shared" si="10"/>
        <v>18.659000000000002</v>
      </c>
      <c r="N51" s="88">
        <f t="shared" si="10"/>
        <v>22.855</v>
      </c>
      <c r="O51" s="88">
        <f t="shared" si="10"/>
        <v>25.672000000000001</v>
      </c>
      <c r="P51" s="88">
        <f t="shared" si="10"/>
        <v>110</v>
      </c>
      <c r="Q51" s="88">
        <f t="shared" si="10"/>
        <v>16.391000000000002</v>
      </c>
      <c r="R51" s="88">
        <f t="shared" si="10"/>
        <v>12.029</v>
      </c>
      <c r="S51" s="88">
        <f t="shared" si="10"/>
        <v>143.566</v>
      </c>
      <c r="T51" s="88">
        <f t="shared" si="10"/>
        <v>139.35399999999998</v>
      </c>
      <c r="U51" s="88">
        <f t="shared" si="10"/>
        <v>184.81200000000001</v>
      </c>
      <c r="V51" s="88">
        <f t="shared" si="10"/>
        <v>226.49200000000002</v>
      </c>
      <c r="W51" s="88">
        <f t="shared" si="10"/>
        <v>117.05500000000001</v>
      </c>
      <c r="X51" s="88">
        <f t="shared" si="10"/>
        <v>150</v>
      </c>
      <c r="Y51" s="88">
        <f t="shared" si="10"/>
        <v>29.192</v>
      </c>
      <c r="Z51" s="89">
        <f t="shared" si="10"/>
        <v>0</v>
      </c>
      <c r="AA51" s="105">
        <f>SUM(B51:Z51)</f>
        <v>1335.3020000000001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36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92.6</v>
      </c>
      <c r="T4" s="18">
        <v>-28.3</v>
      </c>
      <c r="U4" s="18">
        <v>46.4</v>
      </c>
      <c r="V4" s="18">
        <v>111.9</v>
      </c>
      <c r="W4" s="18">
        <v>83</v>
      </c>
      <c r="X4" s="18">
        <v>95.8</v>
      </c>
      <c r="Y4" s="18"/>
      <c r="Z4" s="19"/>
      <c r="AA4" s="112">
        <f>SUM(B4:Z4)</f>
        <v>437.40000000000003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142.63</v>
      </c>
      <c r="C7" s="118">
        <v>122.85</v>
      </c>
      <c r="D7" s="118">
        <v>96.02</v>
      </c>
      <c r="E7" s="118">
        <v>87.79</v>
      </c>
      <c r="F7" s="118">
        <v>123.01</v>
      </c>
      <c r="G7" s="118">
        <v>210</v>
      </c>
      <c r="H7" s="118">
        <v>180.06</v>
      </c>
      <c r="I7" s="118">
        <v>191.7</v>
      </c>
      <c r="J7" s="118">
        <v>177.57</v>
      </c>
      <c r="K7" s="118">
        <v>156.96</v>
      </c>
      <c r="L7" s="118">
        <v>138.54</v>
      </c>
      <c r="M7" s="118">
        <v>126.51</v>
      </c>
      <c r="N7" s="118">
        <v>123.67</v>
      </c>
      <c r="O7" s="118">
        <v>125.34</v>
      </c>
      <c r="P7" s="118">
        <v>143.07</v>
      </c>
      <c r="Q7" s="118">
        <v>163.30000000000001</v>
      </c>
      <c r="R7" s="118">
        <v>204.96</v>
      </c>
      <c r="S7" s="118">
        <v>262.91000000000003</v>
      </c>
      <c r="T7" s="118">
        <v>265</v>
      </c>
      <c r="U7" s="118">
        <v>265</v>
      </c>
      <c r="V7" s="118">
        <v>261</v>
      </c>
      <c r="W7" s="118">
        <v>224.68</v>
      </c>
      <c r="X7" s="118">
        <v>215</v>
      </c>
      <c r="Y7" s="118">
        <v>199</v>
      </c>
      <c r="Z7" s="119"/>
      <c r="AA7" s="120">
        <f>IF(SUM(B7:Z7)&lt;&gt;0,AVERAGEIF(B7:Z7,"&lt;&gt;"""),"")</f>
        <v>175.27374999999998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28.3</v>
      </c>
      <c r="U15" s="134"/>
      <c r="V15" s="134"/>
      <c r="W15" s="134"/>
      <c r="X15" s="134"/>
      <c r="Y15" s="134"/>
      <c r="Z15" s="132"/>
      <c r="AA15" s="133">
        <f t="shared" si="0"/>
        <v>28.3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28.3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28.3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36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92.6</v>
      </c>
      <c r="T23" s="134"/>
      <c r="U23" s="134">
        <v>46.4</v>
      </c>
      <c r="V23" s="134">
        <v>111.9</v>
      </c>
      <c r="W23" s="134">
        <v>83</v>
      </c>
      <c r="X23" s="134">
        <v>95.8</v>
      </c>
      <c r="Y23" s="134"/>
      <c r="Z23" s="132"/>
      <c r="AA23" s="133">
        <f t="shared" si="2"/>
        <v>465.7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36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92.6</v>
      </c>
      <c r="T24" s="136">
        <f t="shared" si="3"/>
        <v>0</v>
      </c>
      <c r="U24" s="136">
        <f t="shared" si="3"/>
        <v>46.4</v>
      </c>
      <c r="V24" s="136">
        <f t="shared" si="3"/>
        <v>111.9</v>
      </c>
      <c r="W24" s="136">
        <f t="shared" si="3"/>
        <v>83</v>
      </c>
      <c r="X24" s="136">
        <f t="shared" si="3"/>
        <v>95.8</v>
      </c>
      <c r="Y24" s="136">
        <f t="shared" si="3"/>
        <v>0</v>
      </c>
      <c r="Z24" s="137" t="str">
        <f t="shared" si="3"/>
        <v/>
      </c>
      <c r="AA24" s="90">
        <f t="shared" si="2"/>
        <v>465.7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2022-02-23T14:17:14Z</dcterms:created>
  <dcterms:modified xsi:type="dcterms:W3CDTF">2022-02-23T14:17:15Z</dcterms:modified>
</cp:coreProperties>
</file>