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<sst xmlns="http://schemas.openxmlformats.org/spreadsheetml/2006/main" count="117" uniqueCount="53">
  <si>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22/02/2022 16:17:34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</si>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</sst>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36</c:v>
                </c:pt>
                <c:pt idx="4">
                  <c:v>36</c:v>
                </c:pt>
                <c:pt idx="5">
                  <c:v>36</c:v>
                </c:pt>
                <c:pt idx="6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22</c:v>
                </c:pt>
                <c:pt idx="21">
                  <c:v>40.308</c:v>
                </c:pt>
                <c:pt idx="22">
                  <c:v>29.045000000000002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28.6</c:v>
                </c:pt>
                <c:pt idx="2">
                  <c:v>26.8</c:v>
                </c:pt>
                <c:pt idx="3">
                  <c:v>37.4</c:v>
                </c:pt>
                <c:pt idx="4">
                  <c:v>0</c:v>
                </c:pt>
                <c:pt idx="5">
                  <c:v>22.5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12.065999999999999</c:v>
                </c:pt>
                <c:pt idx="6">
                  <c:v>6.0189999999999992</c:v>
                </c:pt>
                <c:pt idx="7">
                  <c:v>21.161999999999999</c:v>
                </c:pt>
                <c:pt idx="8">
                  <c:v>37.277999999999999</c:v>
                </c:pt>
                <c:pt idx="9">
                  <c:v>0.153</c:v>
                </c:pt>
                <c:pt idx="10">
                  <c:v>1.2769999999999999</c:v>
                </c:pt>
                <c:pt idx="11">
                  <c:v>0.10100000000000001</c:v>
                </c:pt>
                <c:pt idx="15">
                  <c:v>4.2120000000000006</c:v>
                </c:pt>
                <c:pt idx="16">
                  <c:v>0.19800000000000001</c:v>
                </c:pt>
                <c:pt idx="17">
                  <c:v>18.106999999999999</c:v>
                </c:pt>
                <c:pt idx="18">
                  <c:v>0.20399999999999999</c:v>
                </c:pt>
                <c:pt idx="22">
                  <c:v>2.8</c:v>
                </c:pt>
                <c:pt idx="23">
                  <c:v>4.3579999999999997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80</c:v>
                </c:pt>
                <c:pt idx="9">
                  <c:v>80</c:v>
                </c:pt>
                <c:pt idx="17">
                  <c:v>15</c:v>
                </c:pt>
                <c:pt idx="18">
                  <c:v>105</c:v>
                </c:pt>
                <c:pt idx="19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2078720"/>
        <c:axId val="502079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16.352</c:v>
                </c:pt>
                <c:pt idx="1">
                  <c:v>32.076999999999998</c:v>
                </c:pt>
                <c:pt idx="2">
                  <c:v>31.485999999999997</c:v>
                </c:pt>
                <c:pt idx="3">
                  <c:v>76.143999999999991</c:v>
                </c:pt>
                <c:pt idx="4">
                  <c:v>38.363999999999997</c:v>
                </c:pt>
                <c:pt idx="5">
                  <c:v>58.536999999999992</c:v>
                </c:pt>
                <c:pt idx="6">
                  <c:v>45.307999999999993</c:v>
                </c:pt>
                <c:pt idx="7">
                  <c:v>24.484999999999999</c:v>
                </c:pt>
                <c:pt idx="8">
                  <c:v>123.187</c:v>
                </c:pt>
                <c:pt idx="9">
                  <c:v>84.213000000000008</c:v>
                </c:pt>
                <c:pt idx="10">
                  <c:v>10.147</c:v>
                </c:pt>
                <c:pt idx="11">
                  <c:v>50.591999999999999</c:v>
                </c:pt>
                <c:pt idx="12">
                  <c:v>57.827000000000005</c:v>
                </c:pt>
                <c:pt idx="13">
                  <c:v>61.422000000000004</c:v>
                </c:pt>
                <c:pt idx="14">
                  <c:v>54.543999999999997</c:v>
                </c:pt>
                <c:pt idx="15">
                  <c:v>55.7</c:v>
                </c:pt>
                <c:pt idx="16">
                  <c:v>50.357999999999997</c:v>
                </c:pt>
                <c:pt idx="17">
                  <c:v>62.7</c:v>
                </c:pt>
                <c:pt idx="18">
                  <c:v>114.54999999999998</c:v>
                </c:pt>
                <c:pt idx="19">
                  <c:v>113.56</c:v>
                </c:pt>
                <c:pt idx="20">
                  <c:v>4.0570000000000004</c:v>
                </c:pt>
                <c:pt idx="21">
                  <c:v>43.987999999999992</c:v>
                </c:pt>
                <c:pt idx="22">
                  <c:v>36.414999999999999</c:v>
                </c:pt>
                <c:pt idx="23">
                  <c:v>8.8170000000000002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078720"/>
        <c:axId val="502079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174.68</c:v>
                </c:pt>
                <c:pt idx="1">
                  <c:v>151.57</c:v>
                </c:pt>
                <c:pt idx="2">
                  <c:v>151.1</c:v>
                </c:pt>
                <c:pt idx="3">
                  <c:v>151.1</c:v>
                </c:pt>
                <c:pt idx="4">
                  <c:v>114</c:v>
                </c:pt>
                <c:pt idx="5">
                  <c:v>162.36000000000001</c:v>
                </c:pt>
                <c:pt idx="6">
                  <c:v>203.42</c:v>
                </c:pt>
                <c:pt idx="7">
                  <c:v>218</c:v>
                </c:pt>
                <c:pt idx="8">
                  <c:v>257.49</c:v>
                </c:pt>
                <c:pt idx="9">
                  <c:v>226</c:v>
                </c:pt>
                <c:pt idx="10">
                  <c:v>212.51</c:v>
                </c:pt>
                <c:pt idx="11">
                  <c:v>197</c:v>
                </c:pt>
                <c:pt idx="12">
                  <c:v>178</c:v>
                </c:pt>
                <c:pt idx="13">
                  <c:v>161.07</c:v>
                </c:pt>
                <c:pt idx="14">
                  <c:v>163</c:v>
                </c:pt>
                <c:pt idx="15">
                  <c:v>175</c:v>
                </c:pt>
                <c:pt idx="16">
                  <c:v>192.49</c:v>
                </c:pt>
                <c:pt idx="17">
                  <c:v>212.09</c:v>
                </c:pt>
                <c:pt idx="18">
                  <c:v>242</c:v>
                </c:pt>
                <c:pt idx="19">
                  <c:v>226.86</c:v>
                </c:pt>
                <c:pt idx="20">
                  <c:v>207.16</c:v>
                </c:pt>
                <c:pt idx="21">
                  <c:v>189</c:v>
                </c:pt>
                <c:pt idx="22">
                  <c:v>189.51</c:v>
                </c:pt>
                <c:pt idx="23">
                  <c:v>150.46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079896"/>
        <c:axId val="502079504"/>
      </c:lineChart>
      <c:catAx>
        <c:axId val="502078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079112"/>
        <c:crosses val="autoZero"/>
        <c:auto val="1"/>
        <c:lblAlgn val="ctr"/>
        <c:lblOffset val="100"/>
        <c:noMultiLvlLbl val="0"/>
      </c:catAx>
      <c:valAx>
        <c:axId val="50207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078720"/>
        <c:crosses val="autoZero"/>
        <c:crossBetween val="between"/>
      </c:valAx>
      <c:valAx>
        <c:axId val="502079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079896"/>
        <c:crosses val="max"/>
        <c:crossBetween val="between"/>
      </c:valAx>
      <c:catAx>
        <c:axId val="502079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2079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16.399999999999999</v>
      </c>
      <c r="C4" s="18">
        <v>32.064</v>
      </c>
      <c r="D4" s="18">
        <v>31.512</v>
      </c>
      <c r="E4" s="18">
        <v>76.108999999999995</v>
      </c>
      <c r="F4" s="18">
        <v>38.364000000000004</v>
      </c>
      <c r="G4" s="18">
        <v>58.5</v>
      </c>
      <c r="H4" s="18">
        <v>45.347000000000001</v>
      </c>
      <c r="I4" s="18">
        <v>24.515999999999998</v>
      </c>
      <c r="J4" s="18">
        <v>123.21399999999998</v>
      </c>
      <c r="K4" s="18">
        <v>84.212999999999994</v>
      </c>
      <c r="L4" s="18">
        <v>10.147</v>
      </c>
      <c r="M4" s="18">
        <v>50.592000000000006</v>
      </c>
      <c r="N4" s="18">
        <v>57.826999999999998</v>
      </c>
      <c r="O4" s="18">
        <v>61.421999999999997</v>
      </c>
      <c r="P4" s="18">
        <v>54.543999999999997</v>
      </c>
      <c r="Q4" s="18">
        <v>55.697000000000003</v>
      </c>
      <c r="R4" s="18">
        <v>50.389000000000003</v>
      </c>
      <c r="S4" s="18">
        <v>62.672000000000004</v>
      </c>
      <c r="T4" s="18">
        <v>114.55</v>
      </c>
      <c r="U4" s="18">
        <v>113.56</v>
      </c>
      <c r="V4" s="18">
        <v>4.0569999999999995</v>
      </c>
      <c r="W4" s="18">
        <v>43.988</v>
      </c>
      <c r="X4" s="18">
        <v>36.415000000000006</v>
      </c>
      <c r="Y4" s="18">
        <v>8.8170000000000019</v>
      </c>
      <c r="Z4" s="19"/>
      <c r="AA4" s="20">
        <f>SUM(B4:Z4)</f>
        <v>1254.9160000000002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174.68</v>
      </c>
      <c r="C7" s="28">
        <v>151.57</v>
      </c>
      <c r="D7" s="28">
        <v>151.1</v>
      </c>
      <c r="E7" s="28">
        <v>151.1</v>
      </c>
      <c r="F7" s="28">
        <v>114</v>
      </c>
      <c r="G7" s="28">
        <v>162.36000000000001</v>
      </c>
      <c r="H7" s="28">
        <v>203.42</v>
      </c>
      <c r="I7" s="28">
        <v>218</v>
      </c>
      <c r="J7" s="28">
        <v>257.49</v>
      </c>
      <c r="K7" s="28">
        <v>226</v>
      </c>
      <c r="L7" s="28">
        <v>212.51</v>
      </c>
      <c r="M7" s="28">
        <v>197</v>
      </c>
      <c r="N7" s="28">
        <v>178</v>
      </c>
      <c r="O7" s="28">
        <v>161.07</v>
      </c>
      <c r="P7" s="28">
        <v>163</v>
      </c>
      <c r="Q7" s="28">
        <v>175</v>
      </c>
      <c r="R7" s="28">
        <v>192.49</v>
      </c>
      <c r="S7" s="28">
        <v>212.09</v>
      </c>
      <c r="T7" s="28">
        <v>242</v>
      </c>
      <c r="U7" s="28">
        <v>226.86</v>
      </c>
      <c r="V7" s="28">
        <v>207.16</v>
      </c>
      <c r="W7" s="28">
        <v>189</v>
      </c>
      <c r="X7" s="28">
        <v>189.51</v>
      </c>
      <c r="Y7" s="28">
        <v>150.46</v>
      </c>
      <c r="Z7" s="29"/>
      <c r="AA7" s="30">
        <f>IF(SUM(B7:Z7)&lt;&gt;0,AVERAGEIF(B7:Z7,"&lt;&gt;"""),"")</f>
        <v>187.74458333333334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36</v>
      </c>
      <c r="F12" s="52">
        <v>36</v>
      </c>
      <c r="G12" s="52">
        <v>36</v>
      </c>
      <c r="H12" s="52">
        <v>36</v>
      </c>
      <c r="I12" s="52"/>
      <c r="J12" s="52"/>
      <c r="K12" s="52"/>
      <c r="L12" s="52"/>
      <c r="M12" s="52">
        <v>36</v>
      </c>
      <c r="N12" s="52">
        <v>36</v>
      </c>
      <c r="O12" s="52">
        <v>36</v>
      </c>
      <c r="P12" s="52">
        <v>36</v>
      </c>
      <c r="Q12" s="52">
        <v>36</v>
      </c>
      <c r="R12" s="52">
        <v>36</v>
      </c>
      <c r="S12" s="52">
        <v>22</v>
      </c>
      <c r="T12" s="52"/>
      <c r="U12" s="52"/>
      <c r="V12" s="52"/>
      <c r="W12" s="52">
        <v>40.308</v>
      </c>
      <c r="X12" s="52">
        <v>29.045000000000002</v>
      </c>
      <c r="Y12" s="52"/>
      <c r="Z12" s="53"/>
      <c r="AA12" s="54">
        <f t="shared" si="0"/>
        <v>451.35300000000001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80</v>
      </c>
      <c r="K13" s="52">
        <v>80</v>
      </c>
      <c r="L13" s="52"/>
      <c r="M13" s="52"/>
      <c r="N13" s="52"/>
      <c r="O13" s="52"/>
      <c r="P13" s="52"/>
      <c r="Q13" s="52"/>
      <c r="R13" s="52"/>
      <c r="S13" s="52">
        <v>15</v>
      </c>
      <c r="T13" s="52">
        <v>105</v>
      </c>
      <c r="U13" s="52">
        <v>105</v>
      </c>
      <c r="V13" s="52"/>
      <c r="W13" s="52"/>
      <c r="X13" s="52"/>
      <c r="Y13" s="52"/>
      <c r="Z13" s="53"/>
      <c r="AA13" s="54">
        <f t="shared" si="0"/>
        <v>385</v>
      </c>
    </row>
    <row r="14" spans="1:27" ht="24.95" customHeight="1" x14ac:dyDescent="0.2">
      <c r="A14" s="55" t="s">
        <v>10</v>
      </c>
      <c r="B14" s="56">
        <v>12.065999999999999</v>
      </c>
      <c r="C14" s="57"/>
      <c r="D14" s="57"/>
      <c r="E14" s="57"/>
      <c r="F14" s="57"/>
      <c r="G14" s="57"/>
      <c r="H14" s="57">
        <v>6.0189999999999992</v>
      </c>
      <c r="I14" s="57">
        <v>21.161999999999999</v>
      </c>
      <c r="J14" s="57">
        <v>37.277999999999999</v>
      </c>
      <c r="K14" s="57">
        <v>0.153</v>
      </c>
      <c r="L14" s="57">
        <v>1.2769999999999999</v>
      </c>
      <c r="M14" s="57">
        <v>0.10100000000000001</v>
      </c>
      <c r="N14" s="57"/>
      <c r="O14" s="57"/>
      <c r="P14" s="57"/>
      <c r="Q14" s="57">
        <v>4.2120000000000006</v>
      </c>
      <c r="R14" s="57">
        <v>0.19800000000000001</v>
      </c>
      <c r="S14" s="57">
        <v>18.106999999999999</v>
      </c>
      <c r="T14" s="57">
        <v>0.20399999999999999</v>
      </c>
      <c r="U14" s="57"/>
      <c r="V14" s="57"/>
      <c r="W14" s="57"/>
      <c r="X14" s="57">
        <v>2.8</v>
      </c>
      <c r="Y14" s="57">
        <v>4.3579999999999997</v>
      </c>
      <c r="Z14" s="58"/>
      <c r="AA14" s="59">
        <f t="shared" si="0"/>
        <v>107.935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12.065999999999999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36</v>
      </c>
      <c r="F16" s="62">
        <f t="shared" si="1"/>
        <v>36</v>
      </c>
      <c r="G16" s="62">
        <f t="shared" si="1"/>
        <v>36</v>
      </c>
      <c r="H16" s="62">
        <f t="shared" si="1"/>
        <v>42.018999999999998</v>
      </c>
      <c r="I16" s="62">
        <f t="shared" si="1"/>
        <v>21.161999999999999</v>
      </c>
      <c r="J16" s="62">
        <f t="shared" si="1"/>
        <v>117.27799999999999</v>
      </c>
      <c r="K16" s="62">
        <f t="shared" si="1"/>
        <v>80.153000000000006</v>
      </c>
      <c r="L16" s="62">
        <f t="shared" si="1"/>
        <v>1.2769999999999999</v>
      </c>
      <c r="M16" s="62">
        <f t="shared" si="1"/>
        <v>36.100999999999999</v>
      </c>
      <c r="N16" s="62">
        <f t="shared" si="1"/>
        <v>36</v>
      </c>
      <c r="O16" s="62">
        <f t="shared" si="1"/>
        <v>36</v>
      </c>
      <c r="P16" s="62">
        <f t="shared" si="1"/>
        <v>36</v>
      </c>
      <c r="Q16" s="62">
        <f t="shared" si="1"/>
        <v>40.212000000000003</v>
      </c>
      <c r="R16" s="62">
        <f t="shared" si="1"/>
        <v>36.198</v>
      </c>
      <c r="S16" s="62">
        <f t="shared" si="1"/>
        <v>55.106999999999999</v>
      </c>
      <c r="T16" s="62">
        <f t="shared" si="1"/>
        <v>105.20399999999999</v>
      </c>
      <c r="U16" s="62">
        <f t="shared" si="1"/>
        <v>105</v>
      </c>
      <c r="V16" s="62">
        <f t="shared" si="1"/>
        <v>0</v>
      </c>
      <c r="W16" s="62">
        <f t="shared" si="1"/>
        <v>40.308</v>
      </c>
      <c r="X16" s="62">
        <f t="shared" si="1"/>
        <v>31.845000000000002</v>
      </c>
      <c r="Y16" s="62">
        <f t="shared" si="1"/>
        <v>4.3579999999999997</v>
      </c>
      <c r="Z16" s="63" t="str">
        <f t="shared" si="1"/>
        <v/>
      </c>
      <c r="AA16" s="64">
        <f>SUM(AA10:AA15)</f>
        <v>944.28800000000001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4.3340000000000005</v>
      </c>
      <c r="C21" s="81">
        <v>3.4640000000000004</v>
      </c>
      <c r="D21" s="81">
        <v>4.7119999999999997</v>
      </c>
      <c r="E21" s="81">
        <v>2.7090000000000001</v>
      </c>
      <c r="F21" s="81">
        <v>2.3640000000000003</v>
      </c>
      <c r="G21" s="81"/>
      <c r="H21" s="81">
        <v>3.3279999999999998</v>
      </c>
      <c r="I21" s="81">
        <v>3.3540000000000001</v>
      </c>
      <c r="J21" s="81">
        <v>5.9359999999999999</v>
      </c>
      <c r="K21" s="81">
        <v>4.0599999999999996</v>
      </c>
      <c r="L21" s="81">
        <v>8.8699999999999992</v>
      </c>
      <c r="M21" s="81">
        <v>14.491000000000001</v>
      </c>
      <c r="N21" s="81">
        <v>21.826999999999998</v>
      </c>
      <c r="O21" s="81">
        <v>25.422000000000004</v>
      </c>
      <c r="P21" s="81">
        <v>18.543999999999997</v>
      </c>
      <c r="Q21" s="81">
        <v>15.485000000000001</v>
      </c>
      <c r="R21" s="81">
        <v>14.190999999999999</v>
      </c>
      <c r="S21" s="81">
        <v>7.5649999999999995</v>
      </c>
      <c r="T21" s="81">
        <v>9.3460000000000001</v>
      </c>
      <c r="U21" s="81">
        <v>8.56</v>
      </c>
      <c r="V21" s="81">
        <v>4.0569999999999995</v>
      </c>
      <c r="W21" s="81">
        <v>3.6799999999999997</v>
      </c>
      <c r="X21" s="81">
        <v>4.5699999999999994</v>
      </c>
      <c r="Y21" s="81">
        <v>4.4590000000000005</v>
      </c>
      <c r="Z21" s="78"/>
      <c r="AA21" s="79">
        <f t="shared" si="2"/>
        <v>195.328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4.3340000000000005</v>
      </c>
      <c r="C25" s="88">
        <f t="shared" ref="C25:Z25" si="3">IF(LEN(C$2)&gt;0,SUM(C19:C24),"")</f>
        <v>3.4640000000000004</v>
      </c>
      <c r="D25" s="88">
        <f t="shared" si="3"/>
        <v>4.7119999999999997</v>
      </c>
      <c r="E25" s="88">
        <f t="shared" si="3"/>
        <v>2.7090000000000001</v>
      </c>
      <c r="F25" s="88">
        <f t="shared" si="3"/>
        <v>2.3640000000000003</v>
      </c>
      <c r="G25" s="88">
        <f t="shared" si="3"/>
        <v>0</v>
      </c>
      <c r="H25" s="88">
        <f t="shared" si="3"/>
        <v>3.3279999999999998</v>
      </c>
      <c r="I25" s="88">
        <f t="shared" si="3"/>
        <v>3.3540000000000001</v>
      </c>
      <c r="J25" s="88">
        <f t="shared" si="3"/>
        <v>5.9359999999999999</v>
      </c>
      <c r="K25" s="88">
        <f t="shared" si="3"/>
        <v>4.0599999999999996</v>
      </c>
      <c r="L25" s="88">
        <f t="shared" si="3"/>
        <v>8.8699999999999992</v>
      </c>
      <c r="M25" s="88">
        <f t="shared" si="3"/>
        <v>14.491000000000001</v>
      </c>
      <c r="N25" s="88">
        <f t="shared" si="3"/>
        <v>21.826999999999998</v>
      </c>
      <c r="O25" s="88">
        <f t="shared" si="3"/>
        <v>25.422000000000004</v>
      </c>
      <c r="P25" s="88">
        <f t="shared" si="3"/>
        <v>18.543999999999997</v>
      </c>
      <c r="Q25" s="88">
        <f t="shared" si="3"/>
        <v>15.485000000000001</v>
      </c>
      <c r="R25" s="88">
        <f t="shared" si="3"/>
        <v>14.190999999999999</v>
      </c>
      <c r="S25" s="88">
        <f t="shared" si="3"/>
        <v>7.5649999999999995</v>
      </c>
      <c r="T25" s="88">
        <f t="shared" si="3"/>
        <v>9.3460000000000001</v>
      </c>
      <c r="U25" s="88">
        <f t="shared" si="3"/>
        <v>8.56</v>
      </c>
      <c r="V25" s="88">
        <f t="shared" si="3"/>
        <v>4.0569999999999995</v>
      </c>
      <c r="W25" s="88">
        <f t="shared" si="3"/>
        <v>3.6799999999999997</v>
      </c>
      <c r="X25" s="88">
        <f t="shared" si="3"/>
        <v>4.5699999999999994</v>
      </c>
      <c r="Y25" s="88">
        <f t="shared" si="3"/>
        <v>4.4590000000000005</v>
      </c>
      <c r="Z25" s="89" t="str">
        <f t="shared" si="3"/>
        <v/>
      </c>
      <c r="AA25" s="90">
        <f>SUM(AA19:AA24)</f>
        <v>195.328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16.399999999999999</v>
      </c>
      <c r="C29" s="77">
        <v>3.464</v>
      </c>
      <c r="D29" s="77">
        <v>4.7119999999999997</v>
      </c>
      <c r="E29" s="77">
        <v>38.709000000000003</v>
      </c>
      <c r="F29" s="77">
        <v>38.363999999999997</v>
      </c>
      <c r="G29" s="77">
        <v>36</v>
      </c>
      <c r="H29" s="77">
        <v>45.347000000000001</v>
      </c>
      <c r="I29" s="77">
        <v>24.515999999999998</v>
      </c>
      <c r="J29" s="77">
        <v>123.214</v>
      </c>
      <c r="K29" s="77">
        <v>84.212999999999994</v>
      </c>
      <c r="L29" s="77">
        <v>10.147</v>
      </c>
      <c r="M29" s="77">
        <v>50.591999999999999</v>
      </c>
      <c r="N29" s="77">
        <v>57.826999999999998</v>
      </c>
      <c r="O29" s="77">
        <v>61.421999999999997</v>
      </c>
      <c r="P29" s="77">
        <v>54.543999999999997</v>
      </c>
      <c r="Q29" s="77">
        <v>55.697000000000003</v>
      </c>
      <c r="R29" s="77">
        <v>50.389000000000003</v>
      </c>
      <c r="S29" s="77">
        <v>62.671999999999997</v>
      </c>
      <c r="T29" s="77">
        <v>114.55</v>
      </c>
      <c r="U29" s="77">
        <v>113.56</v>
      </c>
      <c r="V29" s="77">
        <v>4.0570000000000004</v>
      </c>
      <c r="W29" s="77">
        <v>43.988</v>
      </c>
      <c r="X29" s="77">
        <v>36.414999999999999</v>
      </c>
      <c r="Y29" s="77">
        <v>8.8170000000000002</v>
      </c>
      <c r="Z29" s="78"/>
      <c r="AA29" s="79">
        <f>SUM(B29:Z29)</f>
        <v>1139.616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16.399999999999999</v>
      </c>
      <c r="C31" s="62">
        <f t="shared" ref="C31:Z31" si="4">IF(LEN(C$2)&gt;0,SUM(C28:C30),"")</f>
        <v>3.464</v>
      </c>
      <c r="D31" s="62">
        <f t="shared" si="4"/>
        <v>4.7119999999999997</v>
      </c>
      <c r="E31" s="62">
        <f t="shared" si="4"/>
        <v>38.709000000000003</v>
      </c>
      <c r="F31" s="62">
        <f t="shared" si="4"/>
        <v>38.363999999999997</v>
      </c>
      <c r="G31" s="62">
        <f t="shared" si="4"/>
        <v>36</v>
      </c>
      <c r="H31" s="62">
        <f t="shared" si="4"/>
        <v>45.347000000000001</v>
      </c>
      <c r="I31" s="62">
        <f t="shared" si="4"/>
        <v>24.515999999999998</v>
      </c>
      <c r="J31" s="62">
        <f t="shared" si="4"/>
        <v>123.214</v>
      </c>
      <c r="K31" s="62">
        <f t="shared" si="4"/>
        <v>84.212999999999994</v>
      </c>
      <c r="L31" s="62">
        <f t="shared" si="4"/>
        <v>10.147</v>
      </c>
      <c r="M31" s="62">
        <f t="shared" si="4"/>
        <v>50.591999999999999</v>
      </c>
      <c r="N31" s="62">
        <f t="shared" si="4"/>
        <v>57.826999999999998</v>
      </c>
      <c r="O31" s="62">
        <f t="shared" si="4"/>
        <v>61.421999999999997</v>
      </c>
      <c r="P31" s="62">
        <f t="shared" si="4"/>
        <v>54.543999999999997</v>
      </c>
      <c r="Q31" s="62">
        <f t="shared" si="4"/>
        <v>55.697000000000003</v>
      </c>
      <c r="R31" s="62">
        <f t="shared" si="4"/>
        <v>50.389000000000003</v>
      </c>
      <c r="S31" s="62">
        <f t="shared" si="4"/>
        <v>62.671999999999997</v>
      </c>
      <c r="T31" s="62">
        <f t="shared" si="4"/>
        <v>114.55</v>
      </c>
      <c r="U31" s="62">
        <f t="shared" si="4"/>
        <v>113.56</v>
      </c>
      <c r="V31" s="62">
        <f t="shared" si="4"/>
        <v>4.0570000000000004</v>
      </c>
      <c r="W31" s="62">
        <f t="shared" si="4"/>
        <v>43.988</v>
      </c>
      <c r="X31" s="62">
        <f t="shared" si="4"/>
        <v>36.414999999999999</v>
      </c>
      <c r="Y31" s="62">
        <f t="shared" si="4"/>
        <v>8.8170000000000002</v>
      </c>
      <c r="Z31" s="63" t="str">
        <f t="shared" si="4"/>
        <v/>
      </c>
      <c r="AA31" s="64">
        <f>SUM(AA28:AA30)</f>
        <v>1139.616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28.6</v>
      </c>
      <c r="D38" s="99">
        <v>26.8</v>
      </c>
      <c r="E38" s="99">
        <v>37.4</v>
      </c>
      <c r="F38" s="99"/>
      <c r="G38" s="99">
        <v>22.5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115.30000000000001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28.6</v>
      </c>
      <c r="D39" s="88">
        <f t="shared" si="6"/>
        <v>26.8</v>
      </c>
      <c r="E39" s="88">
        <f t="shared" si="6"/>
        <v>37.4</v>
      </c>
      <c r="F39" s="88">
        <f t="shared" si="6"/>
        <v>0</v>
      </c>
      <c r="G39" s="88">
        <f t="shared" si="6"/>
        <v>22.5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115.30000000000001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28.6</v>
      </c>
      <c r="D46" s="99">
        <v>26.8</v>
      </c>
      <c r="E46" s="99">
        <v>37.4</v>
      </c>
      <c r="F46" s="99"/>
      <c r="G46" s="99">
        <v>22.5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115.30000000000001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28.6</v>
      </c>
      <c r="D48" s="88">
        <f t="shared" si="8"/>
        <v>26.8</v>
      </c>
      <c r="E48" s="88">
        <f t="shared" si="8"/>
        <v>37.4</v>
      </c>
      <c r="F48" s="88">
        <f t="shared" si="8"/>
        <v>0</v>
      </c>
      <c r="G48" s="88">
        <f t="shared" si="8"/>
        <v>22.5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115.30000000000001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16.399999999999999</v>
      </c>
      <c r="C51" s="88">
        <f t="shared" si="10"/>
        <v>32.064</v>
      </c>
      <c r="D51" s="88">
        <f t="shared" si="10"/>
        <v>31.512</v>
      </c>
      <c r="E51" s="88">
        <f t="shared" si="10"/>
        <v>76.109000000000009</v>
      </c>
      <c r="F51" s="88">
        <f t="shared" si="10"/>
        <v>38.363999999999997</v>
      </c>
      <c r="G51" s="88">
        <f t="shared" si="10"/>
        <v>58.5</v>
      </c>
      <c r="H51" s="88">
        <f t="shared" si="10"/>
        <v>45.347000000000001</v>
      </c>
      <c r="I51" s="88">
        <f t="shared" si="10"/>
        <v>24.515999999999998</v>
      </c>
      <c r="J51" s="88">
        <f t="shared" si="10"/>
        <v>123.214</v>
      </c>
      <c r="K51" s="88">
        <f t="shared" si="10"/>
        <v>84.213000000000008</v>
      </c>
      <c r="L51" s="88">
        <f t="shared" si="10"/>
        <v>10.146999999999998</v>
      </c>
      <c r="M51" s="88">
        <f t="shared" si="10"/>
        <v>50.591999999999999</v>
      </c>
      <c r="N51" s="88">
        <f t="shared" si="10"/>
        <v>57.826999999999998</v>
      </c>
      <c r="O51" s="88">
        <f t="shared" si="10"/>
        <v>61.422000000000004</v>
      </c>
      <c r="P51" s="88">
        <f t="shared" si="10"/>
        <v>54.543999999999997</v>
      </c>
      <c r="Q51" s="88">
        <f t="shared" si="10"/>
        <v>55.697000000000003</v>
      </c>
      <c r="R51" s="88">
        <f t="shared" si="10"/>
        <v>50.388999999999996</v>
      </c>
      <c r="S51" s="88">
        <f t="shared" si="10"/>
        <v>62.671999999999997</v>
      </c>
      <c r="T51" s="88">
        <f t="shared" si="10"/>
        <v>114.55</v>
      </c>
      <c r="U51" s="88">
        <f t="shared" si="10"/>
        <v>113.56</v>
      </c>
      <c r="V51" s="88">
        <f t="shared" si="10"/>
        <v>4.0569999999999995</v>
      </c>
      <c r="W51" s="88">
        <f t="shared" si="10"/>
        <v>43.988</v>
      </c>
      <c r="X51" s="88">
        <f t="shared" si="10"/>
        <v>36.414999999999999</v>
      </c>
      <c r="Y51" s="88">
        <f t="shared" si="10"/>
        <v>8.8170000000000002</v>
      </c>
      <c r="Z51" s="89" t="str">
        <f t="shared" si="10"/>
        <v/>
      </c>
      <c r="AA51" s="105">
        <f>SUM(B51:Z51)</f>
        <v>1254.9160000000002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16.352</v>
      </c>
      <c r="C4" s="18">
        <v>32.076999999999998</v>
      </c>
      <c r="D4" s="18">
        <v>31.485999999999997</v>
      </c>
      <c r="E4" s="18">
        <v>76.143999999999991</v>
      </c>
      <c r="F4" s="18">
        <v>38.363999999999997</v>
      </c>
      <c r="G4" s="18">
        <v>58.536999999999992</v>
      </c>
      <c r="H4" s="18">
        <v>45.307999999999993</v>
      </c>
      <c r="I4" s="18">
        <v>24.484999999999999</v>
      </c>
      <c r="J4" s="18">
        <v>123.187</v>
      </c>
      <c r="K4" s="18">
        <v>84.213000000000008</v>
      </c>
      <c r="L4" s="18">
        <v>10.147</v>
      </c>
      <c r="M4" s="18">
        <v>50.591999999999999</v>
      </c>
      <c r="N4" s="18">
        <v>57.827000000000005</v>
      </c>
      <c r="O4" s="18">
        <v>61.422000000000004</v>
      </c>
      <c r="P4" s="18">
        <v>54.543999999999997</v>
      </c>
      <c r="Q4" s="18">
        <v>55.7</v>
      </c>
      <c r="R4" s="18">
        <v>50.357999999999997</v>
      </c>
      <c r="S4" s="18">
        <v>62.7</v>
      </c>
      <c r="T4" s="18">
        <v>114.54999999999998</v>
      </c>
      <c r="U4" s="18">
        <v>113.56</v>
      </c>
      <c r="V4" s="18">
        <v>4.0570000000000004</v>
      </c>
      <c r="W4" s="18">
        <v>43.987999999999992</v>
      </c>
      <c r="X4" s="18">
        <v>36.414999999999999</v>
      </c>
      <c r="Y4" s="18">
        <v>8.8170000000000002</v>
      </c>
      <c r="Z4" s="19"/>
      <c r="AA4" s="20">
        <f>SUM(B4:Z4)</f>
        <v>1254.8300000000002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174.68</v>
      </c>
      <c r="C7" s="28">
        <v>151.57</v>
      </c>
      <c r="D7" s="28">
        <v>151.1</v>
      </c>
      <c r="E7" s="28">
        <v>151.1</v>
      </c>
      <c r="F7" s="28">
        <v>114</v>
      </c>
      <c r="G7" s="28">
        <v>162.36000000000001</v>
      </c>
      <c r="H7" s="28">
        <v>203.42</v>
      </c>
      <c r="I7" s="28">
        <v>218</v>
      </c>
      <c r="J7" s="28">
        <v>257.49</v>
      </c>
      <c r="K7" s="28">
        <v>226</v>
      </c>
      <c r="L7" s="28">
        <v>212.51</v>
      </c>
      <c r="M7" s="28">
        <v>197</v>
      </c>
      <c r="N7" s="28">
        <v>178</v>
      </c>
      <c r="O7" s="28">
        <v>161.07</v>
      </c>
      <c r="P7" s="28">
        <v>163</v>
      </c>
      <c r="Q7" s="28">
        <v>175</v>
      </c>
      <c r="R7" s="28">
        <v>192.49</v>
      </c>
      <c r="S7" s="28">
        <v>212.09</v>
      </c>
      <c r="T7" s="28">
        <v>242</v>
      </c>
      <c r="U7" s="28">
        <v>226.86</v>
      </c>
      <c r="V7" s="28">
        <v>207.16</v>
      </c>
      <c r="W7" s="28">
        <v>189</v>
      </c>
      <c r="X7" s="28">
        <v>189.51</v>
      </c>
      <c r="Y7" s="28">
        <v>150.46</v>
      </c>
      <c r="Z7" s="29"/>
      <c r="AA7" s="30">
        <f>IF(SUM(B7:Z7)&lt;&gt;0,AVERAGEIF(B7:Z7,"&lt;&gt;"""),"")</f>
        <v>187.74458333333334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40</v>
      </c>
      <c r="F12" s="52">
        <v>18.963999999999999</v>
      </c>
      <c r="G12" s="52">
        <v>40</v>
      </c>
      <c r="H12" s="52"/>
      <c r="I12" s="52"/>
      <c r="J12" s="52">
        <v>44</v>
      </c>
      <c r="K12" s="52">
        <v>76.245000000000005</v>
      </c>
      <c r="L12" s="52"/>
      <c r="M12" s="52">
        <v>30.196000000000002</v>
      </c>
      <c r="N12" s="52">
        <v>37.341999999999999</v>
      </c>
      <c r="O12" s="52">
        <v>40</v>
      </c>
      <c r="P12" s="52">
        <v>35.752000000000002</v>
      </c>
      <c r="Q12" s="52"/>
      <c r="R12" s="52"/>
      <c r="S12" s="52"/>
      <c r="T12" s="52">
        <v>87</v>
      </c>
      <c r="U12" s="52">
        <v>87</v>
      </c>
      <c r="V12" s="52"/>
      <c r="W12" s="52">
        <v>40</v>
      </c>
      <c r="X12" s="52"/>
      <c r="Y12" s="52"/>
      <c r="Z12" s="53"/>
      <c r="AA12" s="54">
        <f t="shared" si="0"/>
        <v>576.49900000000002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26.931999999999999</v>
      </c>
      <c r="D14" s="57">
        <v>27.046999999999997</v>
      </c>
      <c r="E14" s="57">
        <v>32.620000000000005</v>
      </c>
      <c r="F14" s="57">
        <v>12.975999999999999</v>
      </c>
      <c r="G14" s="57">
        <v>8.9480000000000004</v>
      </c>
      <c r="H14" s="57">
        <v>0.40600000000000003</v>
      </c>
      <c r="I14" s="57"/>
      <c r="J14" s="57"/>
      <c r="K14" s="57">
        <v>4.7320000000000002</v>
      </c>
      <c r="L14" s="57">
        <v>10.147</v>
      </c>
      <c r="M14" s="57">
        <v>18.220000000000002</v>
      </c>
      <c r="N14" s="57">
        <v>18.330000000000002</v>
      </c>
      <c r="O14" s="57">
        <v>20.368000000000002</v>
      </c>
      <c r="P14" s="57">
        <v>14.907999999999999</v>
      </c>
      <c r="Q14" s="57"/>
      <c r="R14" s="57">
        <v>5.1190000000000007</v>
      </c>
      <c r="S14" s="57"/>
      <c r="T14" s="57">
        <v>6.5019999999999998</v>
      </c>
      <c r="U14" s="57">
        <v>25.733000000000001</v>
      </c>
      <c r="V14" s="57">
        <v>3.2840000000000003</v>
      </c>
      <c r="W14" s="57">
        <v>2.7330000000000001</v>
      </c>
      <c r="X14" s="57">
        <v>0.51</v>
      </c>
      <c r="Y14" s="57">
        <v>2.7329999999999997</v>
      </c>
      <c r="Z14" s="58"/>
      <c r="AA14" s="59">
        <f t="shared" si="0"/>
        <v>242.24800000000002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26.931999999999999</v>
      </c>
      <c r="D16" s="62">
        <f t="shared" si="1"/>
        <v>27.046999999999997</v>
      </c>
      <c r="E16" s="62">
        <f t="shared" si="1"/>
        <v>72.62</v>
      </c>
      <c r="F16" s="62">
        <f t="shared" si="1"/>
        <v>31.939999999999998</v>
      </c>
      <c r="G16" s="62">
        <f t="shared" si="1"/>
        <v>48.948</v>
      </c>
      <c r="H16" s="62">
        <f t="shared" si="1"/>
        <v>0.40600000000000003</v>
      </c>
      <c r="I16" s="62">
        <f t="shared" si="1"/>
        <v>0</v>
      </c>
      <c r="J16" s="62">
        <f t="shared" si="1"/>
        <v>44</v>
      </c>
      <c r="K16" s="62">
        <f t="shared" si="1"/>
        <v>80.977000000000004</v>
      </c>
      <c r="L16" s="62">
        <f t="shared" si="1"/>
        <v>10.147</v>
      </c>
      <c r="M16" s="62">
        <f t="shared" si="1"/>
        <v>48.416000000000004</v>
      </c>
      <c r="N16" s="62">
        <f t="shared" si="1"/>
        <v>55.671999999999997</v>
      </c>
      <c r="O16" s="62">
        <f t="shared" si="1"/>
        <v>60.368000000000002</v>
      </c>
      <c r="P16" s="62">
        <f t="shared" si="1"/>
        <v>50.660000000000004</v>
      </c>
      <c r="Q16" s="62">
        <f t="shared" si="1"/>
        <v>0</v>
      </c>
      <c r="R16" s="62">
        <f t="shared" si="1"/>
        <v>5.1190000000000007</v>
      </c>
      <c r="S16" s="62">
        <f t="shared" si="1"/>
        <v>0</v>
      </c>
      <c r="T16" s="62">
        <f t="shared" si="1"/>
        <v>93.501999999999995</v>
      </c>
      <c r="U16" s="62">
        <f t="shared" si="1"/>
        <v>112.733</v>
      </c>
      <c r="V16" s="62">
        <f t="shared" si="1"/>
        <v>3.2840000000000003</v>
      </c>
      <c r="W16" s="62">
        <f t="shared" si="1"/>
        <v>42.732999999999997</v>
      </c>
      <c r="X16" s="62">
        <f t="shared" si="1"/>
        <v>0.51</v>
      </c>
      <c r="Y16" s="62">
        <f t="shared" si="1"/>
        <v>2.7329999999999997</v>
      </c>
      <c r="Z16" s="63" t="str">
        <f t="shared" si="1"/>
        <v/>
      </c>
      <c r="AA16" s="64">
        <f>SUM(AA10:AA15)</f>
        <v>818.74700000000007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1.343</v>
      </c>
      <c r="D20" s="77">
        <v>0.93500000000000005</v>
      </c>
      <c r="E20" s="77">
        <v>0.26900000000000002</v>
      </c>
      <c r="F20" s="77">
        <v>0.71299999999999997</v>
      </c>
      <c r="G20" s="77">
        <v>0.33600000000000002</v>
      </c>
      <c r="H20" s="77">
        <v>0.97699999999999998</v>
      </c>
      <c r="I20" s="77"/>
      <c r="J20" s="77"/>
      <c r="K20" s="77">
        <v>3.2360000000000002</v>
      </c>
      <c r="L20" s="77"/>
      <c r="M20" s="77">
        <v>2.1760000000000002</v>
      </c>
      <c r="N20" s="77">
        <v>2.1549999999999998</v>
      </c>
      <c r="O20" s="77">
        <v>1.054</v>
      </c>
      <c r="P20" s="77">
        <v>3.8839999999999999</v>
      </c>
      <c r="Q20" s="77"/>
      <c r="R20" s="77">
        <v>2.6389999999999998</v>
      </c>
      <c r="S20" s="77"/>
      <c r="T20" s="77">
        <v>0.84799999999999998</v>
      </c>
      <c r="U20" s="77">
        <v>0.82699999999999996</v>
      </c>
      <c r="V20" s="77">
        <v>0.77300000000000002</v>
      </c>
      <c r="W20" s="77">
        <v>0.70499999999999996</v>
      </c>
      <c r="X20" s="77">
        <v>0.67900000000000005</v>
      </c>
      <c r="Y20" s="77">
        <v>1.371</v>
      </c>
      <c r="Z20" s="78"/>
      <c r="AA20" s="79">
        <f t="shared" si="2"/>
        <v>24.919999999999991</v>
      </c>
    </row>
    <row r="21" spans="1:27" ht="24.95" customHeight="1" x14ac:dyDescent="0.2">
      <c r="A21" s="75" t="s">
        <v>16</v>
      </c>
      <c r="B21" s="80">
        <v>4.952</v>
      </c>
      <c r="C21" s="81">
        <v>3.802</v>
      </c>
      <c r="D21" s="81">
        <v>3.504</v>
      </c>
      <c r="E21" s="81">
        <v>3.2549999999999999</v>
      </c>
      <c r="F21" s="81">
        <v>5.7110000000000003</v>
      </c>
      <c r="G21" s="81">
        <v>9.2529999999999983</v>
      </c>
      <c r="H21" s="81">
        <v>6.625</v>
      </c>
      <c r="I21" s="81">
        <v>6.2850000000000001</v>
      </c>
      <c r="J21" s="81">
        <v>4.0869999999999997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0.55000000000000004</v>
      </c>
      <c r="X21" s="81">
        <v>3.0259999999999998</v>
      </c>
      <c r="Y21" s="81">
        <v>4.7130000000000001</v>
      </c>
      <c r="Z21" s="78"/>
      <c r="AA21" s="79">
        <f t="shared" si="2"/>
        <v>55.762999999999998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4.952</v>
      </c>
      <c r="C25" s="88">
        <f t="shared" si="3"/>
        <v>5.1449999999999996</v>
      </c>
      <c r="D25" s="88">
        <f t="shared" si="3"/>
        <v>4.4390000000000001</v>
      </c>
      <c r="E25" s="88">
        <f t="shared" si="3"/>
        <v>3.524</v>
      </c>
      <c r="F25" s="88">
        <f t="shared" si="3"/>
        <v>6.4240000000000004</v>
      </c>
      <c r="G25" s="88">
        <f t="shared" si="3"/>
        <v>9.5889999999999986</v>
      </c>
      <c r="H25" s="88">
        <f t="shared" si="3"/>
        <v>7.6020000000000003</v>
      </c>
      <c r="I25" s="88">
        <f t="shared" si="3"/>
        <v>6.2850000000000001</v>
      </c>
      <c r="J25" s="88">
        <f t="shared" si="3"/>
        <v>4.0869999999999997</v>
      </c>
      <c r="K25" s="88">
        <f t="shared" si="3"/>
        <v>3.2360000000000002</v>
      </c>
      <c r="L25" s="88">
        <f t="shared" si="3"/>
        <v>0</v>
      </c>
      <c r="M25" s="88">
        <f t="shared" si="3"/>
        <v>2.1760000000000002</v>
      </c>
      <c r="N25" s="88">
        <f t="shared" si="3"/>
        <v>2.1549999999999998</v>
      </c>
      <c r="O25" s="88">
        <f t="shared" si="3"/>
        <v>1.054</v>
      </c>
      <c r="P25" s="88">
        <f t="shared" si="3"/>
        <v>3.8839999999999999</v>
      </c>
      <c r="Q25" s="88">
        <f t="shared" si="3"/>
        <v>0</v>
      </c>
      <c r="R25" s="88">
        <f t="shared" si="3"/>
        <v>2.6389999999999998</v>
      </c>
      <c r="S25" s="88">
        <f t="shared" si="3"/>
        <v>0</v>
      </c>
      <c r="T25" s="88">
        <f t="shared" si="3"/>
        <v>0.84799999999999998</v>
      </c>
      <c r="U25" s="88">
        <f t="shared" si="3"/>
        <v>0.82699999999999996</v>
      </c>
      <c r="V25" s="88">
        <f t="shared" si="3"/>
        <v>0.77300000000000002</v>
      </c>
      <c r="W25" s="88">
        <f t="shared" si="3"/>
        <v>1.2549999999999999</v>
      </c>
      <c r="X25" s="88">
        <f t="shared" si="3"/>
        <v>3.7050000000000001</v>
      </c>
      <c r="Y25" s="88">
        <f t="shared" si="3"/>
        <v>6.0839999999999996</v>
      </c>
      <c r="Z25" s="89">
        <f t="shared" si="3"/>
        <v>0</v>
      </c>
      <c r="AA25" s="90">
        <f t="shared" si="3"/>
        <v>80.682999999999993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4.952</v>
      </c>
      <c r="C29" s="77">
        <v>32.076999999999998</v>
      </c>
      <c r="D29" s="77">
        <v>31.486000000000001</v>
      </c>
      <c r="E29" s="77">
        <v>76.144000000000005</v>
      </c>
      <c r="F29" s="77">
        <v>38.363999999999997</v>
      </c>
      <c r="G29" s="77">
        <v>58.536999999999999</v>
      </c>
      <c r="H29" s="77">
        <v>8.0079999999999991</v>
      </c>
      <c r="I29" s="77">
        <v>6.2850000000000001</v>
      </c>
      <c r="J29" s="77">
        <v>48.087000000000003</v>
      </c>
      <c r="K29" s="77">
        <v>84.212999999999994</v>
      </c>
      <c r="L29" s="77">
        <v>10.147</v>
      </c>
      <c r="M29" s="77">
        <v>50.591999999999999</v>
      </c>
      <c r="N29" s="77">
        <v>57.826999999999998</v>
      </c>
      <c r="O29" s="77">
        <v>61.421999999999997</v>
      </c>
      <c r="P29" s="77">
        <v>54.543999999999997</v>
      </c>
      <c r="Q29" s="77"/>
      <c r="R29" s="77">
        <v>7.758</v>
      </c>
      <c r="S29" s="77"/>
      <c r="T29" s="77">
        <v>94.35</v>
      </c>
      <c r="U29" s="77">
        <v>113.56</v>
      </c>
      <c r="V29" s="77">
        <v>4.0570000000000004</v>
      </c>
      <c r="W29" s="77">
        <v>43.988</v>
      </c>
      <c r="X29" s="77">
        <v>4.2149999999999999</v>
      </c>
      <c r="Y29" s="77">
        <v>8.8170000000000002</v>
      </c>
      <c r="Z29" s="78"/>
      <c r="AA29" s="79">
        <f>SUM(B29:Z29)</f>
        <v>899.43000000000018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4.952</v>
      </c>
      <c r="C31" s="62">
        <f t="shared" si="4"/>
        <v>32.076999999999998</v>
      </c>
      <c r="D31" s="62">
        <f t="shared" si="4"/>
        <v>31.486000000000001</v>
      </c>
      <c r="E31" s="62">
        <f t="shared" si="4"/>
        <v>76.144000000000005</v>
      </c>
      <c r="F31" s="62">
        <f t="shared" si="4"/>
        <v>38.363999999999997</v>
      </c>
      <c r="G31" s="62">
        <f t="shared" si="4"/>
        <v>58.536999999999999</v>
      </c>
      <c r="H31" s="62">
        <f t="shared" si="4"/>
        <v>8.0079999999999991</v>
      </c>
      <c r="I31" s="62">
        <f t="shared" si="4"/>
        <v>6.2850000000000001</v>
      </c>
      <c r="J31" s="62">
        <f t="shared" si="4"/>
        <v>48.087000000000003</v>
      </c>
      <c r="K31" s="62">
        <f t="shared" si="4"/>
        <v>84.212999999999994</v>
      </c>
      <c r="L31" s="62">
        <f t="shared" si="4"/>
        <v>10.147</v>
      </c>
      <c r="M31" s="62">
        <f t="shared" si="4"/>
        <v>50.591999999999999</v>
      </c>
      <c r="N31" s="62">
        <f t="shared" si="4"/>
        <v>57.826999999999998</v>
      </c>
      <c r="O31" s="62">
        <f t="shared" si="4"/>
        <v>61.421999999999997</v>
      </c>
      <c r="P31" s="62">
        <f t="shared" si="4"/>
        <v>54.543999999999997</v>
      </c>
      <c r="Q31" s="62">
        <f t="shared" si="4"/>
        <v>0</v>
      </c>
      <c r="R31" s="62">
        <f t="shared" si="4"/>
        <v>7.758</v>
      </c>
      <c r="S31" s="62">
        <f t="shared" si="4"/>
        <v>0</v>
      </c>
      <c r="T31" s="62">
        <f t="shared" si="4"/>
        <v>94.35</v>
      </c>
      <c r="U31" s="62">
        <f t="shared" si="4"/>
        <v>113.56</v>
      </c>
      <c r="V31" s="62">
        <f t="shared" si="4"/>
        <v>4.0570000000000004</v>
      </c>
      <c r="W31" s="62">
        <f t="shared" si="4"/>
        <v>43.988</v>
      </c>
      <c r="X31" s="62">
        <f t="shared" si="4"/>
        <v>4.2149999999999999</v>
      </c>
      <c r="Y31" s="62">
        <f t="shared" si="4"/>
        <v>8.8170000000000002</v>
      </c>
      <c r="Z31" s="63">
        <f t="shared" si="4"/>
        <v>0</v>
      </c>
      <c r="AA31" s="64">
        <f t="shared" si="4"/>
        <v>899.43000000000018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11.4</v>
      </c>
      <c r="C38" s="99"/>
      <c r="D38" s="99"/>
      <c r="E38" s="99"/>
      <c r="F38" s="99"/>
      <c r="G38" s="99"/>
      <c r="H38" s="99">
        <v>37.299999999999997</v>
      </c>
      <c r="I38" s="99">
        <v>18.2</v>
      </c>
      <c r="J38" s="99">
        <v>75.099999999999994</v>
      </c>
      <c r="K38" s="99"/>
      <c r="L38" s="99"/>
      <c r="M38" s="99"/>
      <c r="N38" s="99"/>
      <c r="O38" s="99"/>
      <c r="P38" s="99"/>
      <c r="Q38" s="99">
        <v>55.7</v>
      </c>
      <c r="R38" s="99">
        <v>42.6</v>
      </c>
      <c r="S38" s="99">
        <v>62.7</v>
      </c>
      <c r="T38" s="99">
        <v>20.2</v>
      </c>
      <c r="U38" s="99"/>
      <c r="V38" s="99"/>
      <c r="W38" s="99"/>
      <c r="X38" s="99">
        <v>32.200000000000003</v>
      </c>
      <c r="Y38" s="99"/>
      <c r="Z38" s="100"/>
      <c r="AA38" s="79">
        <f t="shared" si="5"/>
        <v>355.4</v>
      </c>
    </row>
    <row r="39" spans="1:27" ht="30" customHeight="1" thickBot="1" x14ac:dyDescent="0.25">
      <c r="A39" s="86" t="s">
        <v>45</v>
      </c>
      <c r="B39" s="87">
        <f t="shared" ref="B39:Z39" si="6">SUM(B34:B38)</f>
        <v>11.4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37.299999999999997</v>
      </c>
      <c r="I39" s="88">
        <f t="shared" si="6"/>
        <v>18.2</v>
      </c>
      <c r="J39" s="88">
        <f t="shared" si="6"/>
        <v>75.099999999999994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55.7</v>
      </c>
      <c r="R39" s="88">
        <f t="shared" si="6"/>
        <v>42.6</v>
      </c>
      <c r="S39" s="88">
        <f t="shared" si="6"/>
        <v>62.7</v>
      </c>
      <c r="T39" s="88">
        <f t="shared" si="6"/>
        <v>20.2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32.200000000000003</v>
      </c>
      <c r="Y39" s="88">
        <f t="shared" si="6"/>
        <v>0</v>
      </c>
      <c r="Z39" s="89">
        <f t="shared" si="6"/>
        <v>0</v>
      </c>
      <c r="AA39" s="90">
        <f t="shared" si="5"/>
        <v>355.4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11.4</v>
      </c>
      <c r="C46" s="99"/>
      <c r="D46" s="99"/>
      <c r="E46" s="99"/>
      <c r="F46" s="99"/>
      <c r="G46" s="99"/>
      <c r="H46" s="99">
        <v>37.299999999999997</v>
      </c>
      <c r="I46" s="99">
        <v>18.2</v>
      </c>
      <c r="J46" s="99">
        <v>75.099999999999994</v>
      </c>
      <c r="K46" s="99"/>
      <c r="L46" s="99"/>
      <c r="M46" s="99"/>
      <c r="N46" s="99"/>
      <c r="O46" s="99"/>
      <c r="P46" s="99"/>
      <c r="Q46" s="99">
        <v>55.7</v>
      </c>
      <c r="R46" s="99">
        <v>42.6</v>
      </c>
      <c r="S46" s="99">
        <v>62.7</v>
      </c>
      <c r="T46" s="99">
        <v>20.2</v>
      </c>
      <c r="U46" s="99"/>
      <c r="V46" s="99"/>
      <c r="W46" s="99"/>
      <c r="X46" s="99">
        <v>32.200000000000003</v>
      </c>
      <c r="Y46" s="99"/>
      <c r="Z46" s="100"/>
      <c r="AA46" s="79">
        <f t="shared" si="7"/>
        <v>355.4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37.299999999999997</v>
      </c>
      <c r="I48" s="88">
        <f t="shared" si="8"/>
        <v>18.2</v>
      </c>
      <c r="J48" s="88">
        <f t="shared" si="8"/>
        <v>75.099999999999994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55.7</v>
      </c>
      <c r="R48" s="88">
        <f t="shared" si="8"/>
        <v>42.6</v>
      </c>
      <c r="S48" s="88">
        <f t="shared" si="8"/>
        <v>62.7</v>
      </c>
      <c r="T48" s="88">
        <f t="shared" si="8"/>
        <v>20.2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32.200000000000003</v>
      </c>
      <c r="Y48" s="88">
        <f t="shared" si="8"/>
        <v>0</v>
      </c>
      <c r="Z48" s="89">
        <f t="shared" si="8"/>
        <v>0</v>
      </c>
      <c r="AA48" s="90">
        <f t="shared" si="7"/>
        <v>355.4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16.352</v>
      </c>
      <c r="C51" s="88">
        <f t="shared" si="10"/>
        <v>32.076999999999998</v>
      </c>
      <c r="D51" s="88">
        <f t="shared" si="10"/>
        <v>31.485999999999997</v>
      </c>
      <c r="E51" s="88">
        <f t="shared" si="10"/>
        <v>76.144000000000005</v>
      </c>
      <c r="F51" s="88">
        <f t="shared" si="10"/>
        <v>38.363999999999997</v>
      </c>
      <c r="G51" s="88">
        <f t="shared" si="10"/>
        <v>58.536999999999999</v>
      </c>
      <c r="H51" s="88">
        <f t="shared" si="10"/>
        <v>45.308</v>
      </c>
      <c r="I51" s="88">
        <f t="shared" si="10"/>
        <v>24.484999999999999</v>
      </c>
      <c r="J51" s="88">
        <f t="shared" si="10"/>
        <v>123.187</v>
      </c>
      <c r="K51" s="88">
        <f t="shared" si="10"/>
        <v>84.213000000000008</v>
      </c>
      <c r="L51" s="88">
        <f t="shared" si="10"/>
        <v>10.147</v>
      </c>
      <c r="M51" s="88">
        <f t="shared" si="10"/>
        <v>50.592000000000006</v>
      </c>
      <c r="N51" s="88">
        <f t="shared" si="10"/>
        <v>57.826999999999998</v>
      </c>
      <c r="O51" s="88">
        <f t="shared" si="10"/>
        <v>61.422000000000004</v>
      </c>
      <c r="P51" s="88">
        <f t="shared" si="10"/>
        <v>54.544000000000004</v>
      </c>
      <c r="Q51" s="88">
        <f t="shared" si="10"/>
        <v>55.7</v>
      </c>
      <c r="R51" s="88">
        <f t="shared" si="10"/>
        <v>50.358000000000004</v>
      </c>
      <c r="S51" s="88">
        <f t="shared" si="10"/>
        <v>62.7</v>
      </c>
      <c r="T51" s="88">
        <f t="shared" si="10"/>
        <v>114.55</v>
      </c>
      <c r="U51" s="88">
        <f t="shared" si="10"/>
        <v>113.56</v>
      </c>
      <c r="V51" s="88">
        <f t="shared" si="10"/>
        <v>4.0570000000000004</v>
      </c>
      <c r="W51" s="88">
        <f t="shared" si="10"/>
        <v>43.988</v>
      </c>
      <c r="X51" s="88">
        <f t="shared" si="10"/>
        <v>36.415000000000006</v>
      </c>
      <c r="Y51" s="88">
        <f t="shared" si="10"/>
        <v>8.8170000000000002</v>
      </c>
      <c r="Z51" s="89">
        <f t="shared" si="10"/>
        <v>0</v>
      </c>
      <c r="AA51" s="105">
        <f>SUM(B51:Z51)</f>
        <v>1254.8300000000002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</v>
      </c>
      <c r="C4" s="18">
        <v>-28.6</v>
      </c>
      <c r="D4" s="18">
        <v>-26.8</v>
      </c>
      <c r="E4" s="18">
        <v>-37.4</v>
      </c>
      <c r="F4" s="18"/>
      <c r="G4" s="18">
        <v>-22.5</v>
      </c>
      <c r="H4" s="18">
        <v>37.299999999999997</v>
      </c>
      <c r="I4" s="18">
        <v>18.2</v>
      </c>
      <c r="J4" s="18">
        <v>75.099999999999994</v>
      </c>
      <c r="K4" s="18"/>
      <c r="L4" s="18"/>
      <c r="M4" s="18"/>
      <c r="N4" s="18"/>
      <c r="O4" s="18"/>
      <c r="P4" s="18"/>
      <c r="Q4" s="18">
        <v>55.7</v>
      </c>
      <c r="R4" s="18">
        <v>42.6</v>
      </c>
      <c r="S4" s="18">
        <v>62.7</v>
      </c>
      <c r="T4" s="18">
        <v>20.2</v>
      </c>
      <c r="U4" s="18"/>
      <c r="V4" s="18"/>
      <c r="W4" s="18"/>
      <c r="X4" s="18">
        <v>32.200000000000003</v>
      </c>
      <c r="Y4" s="18"/>
      <c r="Z4" s="19"/>
      <c r="AA4" s="112">
        <f>SUM(B4:Z4)</f>
        <v>240.09999999999997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174.68</v>
      </c>
      <c r="C7" s="118">
        <v>151.57</v>
      </c>
      <c r="D7" s="118">
        <v>151.1</v>
      </c>
      <c r="E7" s="118">
        <v>151.1</v>
      </c>
      <c r="F7" s="118">
        <v>114</v>
      </c>
      <c r="G7" s="118">
        <v>162.36000000000001</v>
      </c>
      <c r="H7" s="118">
        <v>203.42</v>
      </c>
      <c r="I7" s="118">
        <v>218</v>
      </c>
      <c r="J7" s="118">
        <v>257.49</v>
      </c>
      <c r="K7" s="118">
        <v>226</v>
      </c>
      <c r="L7" s="118">
        <v>212.51</v>
      </c>
      <c r="M7" s="118">
        <v>197</v>
      </c>
      <c r="N7" s="118">
        <v>178</v>
      </c>
      <c r="O7" s="118">
        <v>161.07</v>
      </c>
      <c r="P7" s="118">
        <v>163</v>
      </c>
      <c r="Q7" s="118">
        <v>175</v>
      </c>
      <c r="R7" s="118">
        <v>192.49</v>
      </c>
      <c r="S7" s="118">
        <v>212.09</v>
      </c>
      <c r="T7" s="118">
        <v>242</v>
      </c>
      <c r="U7" s="118">
        <v>226.86</v>
      </c>
      <c r="V7" s="118">
        <v>207.16</v>
      </c>
      <c r="W7" s="118">
        <v>189</v>
      </c>
      <c r="X7" s="118">
        <v>189.51</v>
      </c>
      <c r="Y7" s="118">
        <v>150.46</v>
      </c>
      <c r="Z7" s="119"/>
      <c r="AA7" s="120">
        <f>IF(SUM(B7:Z7)&lt;&gt;0,AVERAGEIF(B7:Z7,"&lt;&gt;"""),"")</f>
        <v>187.74458333333334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28.6</v>
      </c>
      <c r="D15" s="134">
        <v>26.8</v>
      </c>
      <c r="E15" s="134">
        <v>37.4</v>
      </c>
      <c r="F15" s="134"/>
      <c r="G15" s="134">
        <v>22.5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115.30000000000001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28.6</v>
      </c>
      <c r="D16" s="136">
        <f t="shared" si="1"/>
        <v>26.8</v>
      </c>
      <c r="E16" s="136">
        <f t="shared" si="1"/>
        <v>37.4</v>
      </c>
      <c r="F16" s="136">
        <f t="shared" si="1"/>
        <v>0</v>
      </c>
      <c r="G16" s="136">
        <f t="shared" si="1"/>
        <v>22.5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115.30000000000001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11.4</v>
      </c>
      <c r="C23" s="134"/>
      <c r="D23" s="134"/>
      <c r="E23" s="134"/>
      <c r="F23" s="134"/>
      <c r="G23" s="134"/>
      <c r="H23" s="134">
        <v>37.299999999999997</v>
      </c>
      <c r="I23" s="134">
        <v>18.2</v>
      </c>
      <c r="J23" s="134">
        <v>75.099999999999994</v>
      </c>
      <c r="K23" s="134"/>
      <c r="L23" s="134"/>
      <c r="M23" s="134"/>
      <c r="N23" s="134"/>
      <c r="O23" s="134"/>
      <c r="P23" s="134"/>
      <c r="Q23" s="134">
        <v>55.7</v>
      </c>
      <c r="R23" s="134">
        <v>42.6</v>
      </c>
      <c r="S23" s="134">
        <v>62.7</v>
      </c>
      <c r="T23" s="134">
        <v>20.2</v>
      </c>
      <c r="U23" s="134"/>
      <c r="V23" s="134"/>
      <c r="W23" s="134"/>
      <c r="X23" s="134">
        <v>32.200000000000003</v>
      </c>
      <c r="Y23" s="134"/>
      <c r="Z23" s="132"/>
      <c r="AA23" s="133">
        <f t="shared" si="2"/>
        <v>355.4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11.4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37.299999999999997</v>
      </c>
      <c r="I24" s="136">
        <f t="shared" si="3"/>
        <v>18.2</v>
      </c>
      <c r="J24" s="136">
        <f t="shared" si="3"/>
        <v>75.099999999999994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55.7</v>
      </c>
      <c r="R24" s="136">
        <f t="shared" si="3"/>
        <v>42.6</v>
      </c>
      <c r="S24" s="136">
        <f t="shared" si="3"/>
        <v>62.7</v>
      </c>
      <c r="T24" s="136">
        <f t="shared" si="3"/>
        <v>20.2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32.200000000000003</v>
      </c>
      <c r="Y24" s="136">
        <f t="shared" si="3"/>
        <v>0</v>
      </c>
      <c r="Z24" s="137" t="str">
        <f t="shared" si="3"/>
        <v/>
      </c>
      <c r="AA24" s="90">
        <f t="shared" si="2"/>
        <v>355.4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2022-02-22T14:17:34Z</dcterms:created>
  <dcterms:modified xsi:type="dcterms:W3CDTF">2022-02-22T14:17:35Z</dcterms:modified>
</cp:coreProperties>
</file>