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<sst xmlns="http://schemas.openxmlformats.org/spreadsheetml/2006/main" count="117" uniqueCount="53">
  <si>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21/02/2022 16:20:28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</si>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</sst>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80</c:v>
                </c:pt>
                <c:pt idx="17">
                  <c:v>20</c:v>
                </c:pt>
                <c:pt idx="19">
                  <c:v>5.9279999999999999</c:v>
                </c:pt>
                <c:pt idx="20">
                  <c:v>30.256</c:v>
                </c:pt>
                <c:pt idx="21">
                  <c:v>23.315000000000001</c:v>
                </c:pt>
                <c:pt idx="22">
                  <c:v>18.524000000000001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7.2</c:v>
                </c:pt>
                <c:pt idx="1">
                  <c:v>33.6</c:v>
                </c:pt>
                <c:pt idx="2">
                  <c:v>40.700000000000003</c:v>
                </c:pt>
                <c:pt idx="3">
                  <c:v>43.1</c:v>
                </c:pt>
                <c:pt idx="4">
                  <c:v>44.5</c:v>
                </c:pt>
                <c:pt idx="5">
                  <c:v>42</c:v>
                </c:pt>
                <c:pt idx="6">
                  <c:v>36.799999999999997</c:v>
                </c:pt>
                <c:pt idx="7">
                  <c:v>12.8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5.6</c:v>
                </c:pt>
                <c:pt idx="12">
                  <c:v>0</c:v>
                </c:pt>
                <c:pt idx="13">
                  <c:v>0</c:v>
                </c:pt>
                <c:pt idx="14">
                  <c:v>6.3</c:v>
                </c:pt>
                <c:pt idx="15">
                  <c:v>30.4</c:v>
                </c:pt>
                <c:pt idx="16">
                  <c:v>15.8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3.6619999999999999</c:v>
                </c:pt>
                <c:pt idx="6">
                  <c:v>2E-3</c:v>
                </c:pt>
                <c:pt idx="7">
                  <c:v>4.0000000000000001E-3</c:v>
                </c:pt>
                <c:pt idx="8">
                  <c:v>30.090999999999998</c:v>
                </c:pt>
                <c:pt idx="10">
                  <c:v>5.7649999999999997</c:v>
                </c:pt>
                <c:pt idx="13">
                  <c:v>4.2750000000000004</c:v>
                </c:pt>
                <c:pt idx="14">
                  <c:v>0.40600000000000003</c:v>
                </c:pt>
                <c:pt idx="16">
                  <c:v>0.64600000000000002</c:v>
                </c:pt>
                <c:pt idx="17">
                  <c:v>0.48599999999999999</c:v>
                </c:pt>
                <c:pt idx="18">
                  <c:v>21.632999999999999</c:v>
                </c:pt>
                <c:pt idx="19">
                  <c:v>36.266000000000005</c:v>
                </c:pt>
                <c:pt idx="20">
                  <c:v>6.3050000000000006</c:v>
                </c:pt>
                <c:pt idx="22">
                  <c:v>0.67399999999999993</c:v>
                </c:pt>
                <c:pt idx="23">
                  <c:v>8.2220000000000013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918864"/>
        <c:axId val="353919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11.081000000000001</c:v>
                </c:pt>
                <c:pt idx="1">
                  <c:v>34.013000000000005</c:v>
                </c:pt>
                <c:pt idx="2">
                  <c:v>41.082000000000001</c:v>
                </c:pt>
                <c:pt idx="3">
                  <c:v>43.440999999999995</c:v>
                </c:pt>
                <c:pt idx="4">
                  <c:v>45.067999999999998</c:v>
                </c:pt>
                <c:pt idx="5">
                  <c:v>42.00800000000001</c:v>
                </c:pt>
                <c:pt idx="6">
                  <c:v>37.08</c:v>
                </c:pt>
                <c:pt idx="7">
                  <c:v>14.980999999999998</c:v>
                </c:pt>
                <c:pt idx="8">
                  <c:v>34.807000000000002</c:v>
                </c:pt>
                <c:pt idx="9">
                  <c:v>86.254999999999995</c:v>
                </c:pt>
                <c:pt idx="10">
                  <c:v>14.081</c:v>
                </c:pt>
                <c:pt idx="11">
                  <c:v>13.227</c:v>
                </c:pt>
                <c:pt idx="12">
                  <c:v>11.005000000000001</c:v>
                </c:pt>
                <c:pt idx="13">
                  <c:v>15.272</c:v>
                </c:pt>
                <c:pt idx="14">
                  <c:v>10.959</c:v>
                </c:pt>
                <c:pt idx="15">
                  <c:v>30.607000000000006</c:v>
                </c:pt>
                <c:pt idx="16">
                  <c:v>16.408999999999999</c:v>
                </c:pt>
                <c:pt idx="17">
                  <c:v>20.51</c:v>
                </c:pt>
                <c:pt idx="18">
                  <c:v>22.637</c:v>
                </c:pt>
                <c:pt idx="19">
                  <c:v>143.221</c:v>
                </c:pt>
                <c:pt idx="20">
                  <c:v>38.143999999999998</c:v>
                </c:pt>
                <c:pt idx="21">
                  <c:v>23.314999999999998</c:v>
                </c:pt>
                <c:pt idx="22">
                  <c:v>20.127999999999997</c:v>
                </c:pt>
                <c:pt idx="23">
                  <c:v>8.7100000000000009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918864"/>
        <c:axId val="353919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174</c:v>
                </c:pt>
                <c:pt idx="1">
                  <c:v>160</c:v>
                </c:pt>
                <c:pt idx="2">
                  <c:v>148.47</c:v>
                </c:pt>
                <c:pt idx="3">
                  <c:v>147.06</c:v>
                </c:pt>
                <c:pt idx="4">
                  <c:v>142</c:v>
                </c:pt>
                <c:pt idx="5">
                  <c:v>148.37</c:v>
                </c:pt>
                <c:pt idx="6">
                  <c:v>181.02</c:v>
                </c:pt>
                <c:pt idx="7">
                  <c:v>198.86</c:v>
                </c:pt>
                <c:pt idx="8">
                  <c:v>225.96</c:v>
                </c:pt>
                <c:pt idx="9">
                  <c:v>199.63</c:v>
                </c:pt>
                <c:pt idx="10">
                  <c:v>169.58</c:v>
                </c:pt>
                <c:pt idx="11">
                  <c:v>159.99</c:v>
                </c:pt>
                <c:pt idx="12">
                  <c:v>155</c:v>
                </c:pt>
                <c:pt idx="13">
                  <c:v>157.34</c:v>
                </c:pt>
                <c:pt idx="14">
                  <c:v>159.16</c:v>
                </c:pt>
                <c:pt idx="15">
                  <c:v>165.62</c:v>
                </c:pt>
                <c:pt idx="16">
                  <c:v>186.58</c:v>
                </c:pt>
                <c:pt idx="17">
                  <c:v>205.3</c:v>
                </c:pt>
                <c:pt idx="18">
                  <c:v>244.51</c:v>
                </c:pt>
                <c:pt idx="19">
                  <c:v>270</c:v>
                </c:pt>
                <c:pt idx="20">
                  <c:v>266.27</c:v>
                </c:pt>
                <c:pt idx="21">
                  <c:v>205</c:v>
                </c:pt>
                <c:pt idx="22">
                  <c:v>205</c:v>
                </c:pt>
                <c:pt idx="23">
                  <c:v>189.89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920040"/>
        <c:axId val="353919648"/>
      </c:lineChart>
      <c:catAx>
        <c:axId val="353918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919256"/>
        <c:crosses val="autoZero"/>
        <c:auto val="1"/>
        <c:lblAlgn val="ctr"/>
        <c:lblOffset val="100"/>
        <c:noMultiLvlLbl val="0"/>
      </c:catAx>
      <c:valAx>
        <c:axId val="353919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918864"/>
        <c:crosses val="autoZero"/>
        <c:crossBetween val="between"/>
      </c:valAx>
      <c:valAx>
        <c:axId val="353919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920040"/>
        <c:crosses val="max"/>
        <c:crossBetween val="between"/>
      </c:valAx>
      <c:catAx>
        <c:axId val="353920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919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11.067</v>
      </c>
      <c r="C4" s="18">
        <v>34.011000000000003</v>
      </c>
      <c r="D4" s="18">
        <v>41.082999999999998</v>
      </c>
      <c r="E4" s="18">
        <v>43.468000000000004</v>
      </c>
      <c r="F4" s="18">
        <v>45.085999999999999</v>
      </c>
      <c r="G4" s="18">
        <v>42</v>
      </c>
      <c r="H4" s="18">
        <v>37.045999999999999</v>
      </c>
      <c r="I4" s="18">
        <v>14.993</v>
      </c>
      <c r="J4" s="18">
        <v>34.834999999999994</v>
      </c>
      <c r="K4" s="18">
        <v>86.301000000000002</v>
      </c>
      <c r="L4" s="18">
        <v>14.039</v>
      </c>
      <c r="M4" s="18">
        <v>13.202</v>
      </c>
      <c r="N4" s="18">
        <v>10.969000000000001</v>
      </c>
      <c r="O4" s="18">
        <v>15.282999999999999</v>
      </c>
      <c r="P4" s="18">
        <v>10.928999999999998</v>
      </c>
      <c r="Q4" s="18">
        <v>30.648</v>
      </c>
      <c r="R4" s="18">
        <v>16.445999999999998</v>
      </c>
      <c r="S4" s="18">
        <v>20.486000000000001</v>
      </c>
      <c r="T4" s="18">
        <v>22.683999999999997</v>
      </c>
      <c r="U4" s="18">
        <v>143.25300000000001</v>
      </c>
      <c r="V4" s="18">
        <v>38.143999999999998</v>
      </c>
      <c r="W4" s="18">
        <v>23.315000000000001</v>
      </c>
      <c r="X4" s="18">
        <v>20.128</v>
      </c>
      <c r="Y4" s="18">
        <v>8.7100000000000009</v>
      </c>
      <c r="Z4" s="19"/>
      <c r="AA4" s="20">
        <f>SUM(B4:Z4)</f>
        <v>778.12600000000009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</v>
      </c>
      <c r="C7" s="28">
        <v>160</v>
      </c>
      <c r="D7" s="28">
        <v>148.47</v>
      </c>
      <c r="E7" s="28">
        <v>147.06</v>
      </c>
      <c r="F7" s="28">
        <v>142</v>
      </c>
      <c r="G7" s="28">
        <v>148.37</v>
      </c>
      <c r="H7" s="28">
        <v>181.02</v>
      </c>
      <c r="I7" s="28">
        <v>198.86</v>
      </c>
      <c r="J7" s="28">
        <v>225.96</v>
      </c>
      <c r="K7" s="28">
        <v>199.63</v>
      </c>
      <c r="L7" s="28">
        <v>169.58</v>
      </c>
      <c r="M7" s="28">
        <v>159.99</v>
      </c>
      <c r="N7" s="28">
        <v>155</v>
      </c>
      <c r="O7" s="28">
        <v>157.34</v>
      </c>
      <c r="P7" s="28">
        <v>159.16</v>
      </c>
      <c r="Q7" s="28">
        <v>165.62</v>
      </c>
      <c r="R7" s="28">
        <v>186.58</v>
      </c>
      <c r="S7" s="28">
        <v>205.3</v>
      </c>
      <c r="T7" s="28">
        <v>244.51</v>
      </c>
      <c r="U7" s="28">
        <v>270</v>
      </c>
      <c r="V7" s="28">
        <v>266.27</v>
      </c>
      <c r="W7" s="28">
        <v>205</v>
      </c>
      <c r="X7" s="28">
        <v>205</v>
      </c>
      <c r="Y7" s="28">
        <v>189.89</v>
      </c>
      <c r="Z7" s="29"/>
      <c r="AA7" s="30">
        <f>IF(SUM(B7:Z7)&lt;&gt;0,AVERAGEIF(B7:Z7,"&lt;&gt;"""),"")</f>
        <v>186.02541666666673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80</v>
      </c>
      <c r="L12" s="52"/>
      <c r="M12" s="52"/>
      <c r="N12" s="52"/>
      <c r="O12" s="52"/>
      <c r="P12" s="52"/>
      <c r="Q12" s="52"/>
      <c r="R12" s="52"/>
      <c r="S12" s="52">
        <v>20</v>
      </c>
      <c r="T12" s="52"/>
      <c r="U12" s="52">
        <v>5.9279999999999999</v>
      </c>
      <c r="V12" s="52">
        <v>30.256</v>
      </c>
      <c r="W12" s="52">
        <v>23.315000000000001</v>
      </c>
      <c r="X12" s="52">
        <v>18.524000000000001</v>
      </c>
      <c r="Y12" s="52"/>
      <c r="Z12" s="53"/>
      <c r="AA12" s="54">
        <f t="shared" si="0"/>
        <v>178.023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100</v>
      </c>
      <c r="V13" s="52"/>
      <c r="W13" s="52"/>
      <c r="X13" s="52"/>
      <c r="Y13" s="52"/>
      <c r="Z13" s="53"/>
      <c r="AA13" s="54">
        <f t="shared" si="0"/>
        <v>100</v>
      </c>
    </row>
    <row r="14" spans="1:27" ht="24.95" customHeight="1" x14ac:dyDescent="0.2">
      <c r="A14" s="55" t="s">
        <v>10</v>
      </c>
      <c r="B14" s="56">
        <v>3.6619999999999999</v>
      </c>
      <c r="C14" s="57"/>
      <c r="D14" s="57"/>
      <c r="E14" s="57"/>
      <c r="F14" s="57"/>
      <c r="G14" s="57"/>
      <c r="H14" s="57">
        <v>2E-3</v>
      </c>
      <c r="I14" s="57">
        <v>4.0000000000000001E-3</v>
      </c>
      <c r="J14" s="57">
        <v>30.090999999999998</v>
      </c>
      <c r="K14" s="57"/>
      <c r="L14" s="57">
        <v>5.7649999999999997</v>
      </c>
      <c r="M14" s="57"/>
      <c r="N14" s="57"/>
      <c r="O14" s="57">
        <v>4.2750000000000004</v>
      </c>
      <c r="P14" s="57">
        <v>0.40600000000000003</v>
      </c>
      <c r="Q14" s="57"/>
      <c r="R14" s="57">
        <v>0.64600000000000002</v>
      </c>
      <c r="S14" s="57">
        <v>0.48599999999999999</v>
      </c>
      <c r="T14" s="57">
        <v>21.632999999999999</v>
      </c>
      <c r="U14" s="57">
        <v>36.266000000000005</v>
      </c>
      <c r="V14" s="57">
        <v>6.3050000000000006</v>
      </c>
      <c r="W14" s="57"/>
      <c r="X14" s="57">
        <v>0.67399999999999993</v>
      </c>
      <c r="Y14" s="57">
        <v>8.2220000000000013</v>
      </c>
      <c r="Z14" s="58"/>
      <c r="AA14" s="59">
        <f t="shared" si="0"/>
        <v>118.43700000000001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3.6619999999999999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2E-3</v>
      </c>
      <c r="I16" s="62">
        <f t="shared" si="1"/>
        <v>4.0000000000000001E-3</v>
      </c>
      <c r="J16" s="62">
        <f t="shared" si="1"/>
        <v>30.090999999999998</v>
      </c>
      <c r="K16" s="62">
        <f t="shared" si="1"/>
        <v>80</v>
      </c>
      <c r="L16" s="62">
        <f t="shared" si="1"/>
        <v>5.7649999999999997</v>
      </c>
      <c r="M16" s="62">
        <f t="shared" si="1"/>
        <v>0</v>
      </c>
      <c r="N16" s="62">
        <f t="shared" si="1"/>
        <v>0</v>
      </c>
      <c r="O16" s="62">
        <f t="shared" si="1"/>
        <v>4.2750000000000004</v>
      </c>
      <c r="P16" s="62">
        <f t="shared" si="1"/>
        <v>0.40600000000000003</v>
      </c>
      <c r="Q16" s="62">
        <f t="shared" si="1"/>
        <v>0</v>
      </c>
      <c r="R16" s="62">
        <f t="shared" si="1"/>
        <v>0.64600000000000002</v>
      </c>
      <c r="S16" s="62">
        <f t="shared" si="1"/>
        <v>20.486000000000001</v>
      </c>
      <c r="T16" s="62">
        <f t="shared" si="1"/>
        <v>21.632999999999999</v>
      </c>
      <c r="U16" s="62">
        <f t="shared" si="1"/>
        <v>142.19400000000002</v>
      </c>
      <c r="V16" s="62">
        <f t="shared" si="1"/>
        <v>36.561</v>
      </c>
      <c r="W16" s="62">
        <f t="shared" si="1"/>
        <v>23.315000000000001</v>
      </c>
      <c r="X16" s="62">
        <f t="shared" si="1"/>
        <v>19.198</v>
      </c>
      <c r="Y16" s="62">
        <f t="shared" si="1"/>
        <v>8.2220000000000013</v>
      </c>
      <c r="Z16" s="63" t="str">
        <f t="shared" si="1"/>
        <v/>
      </c>
      <c r="AA16" s="64">
        <f>SUM(AA10:AA15)</f>
        <v>396.46000000000004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0.20499999999999999</v>
      </c>
      <c r="C20" s="77">
        <v>0.16700000000000001</v>
      </c>
      <c r="D20" s="77">
        <v>0.14000000000000001</v>
      </c>
      <c r="E20" s="77">
        <v>0.125</v>
      </c>
      <c r="F20" s="77">
        <v>0.10299999999999999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0.74</v>
      </c>
    </row>
    <row r="21" spans="1:27" ht="24.95" customHeight="1" x14ac:dyDescent="0.2">
      <c r="A21" s="75" t="s">
        <v>16</v>
      </c>
      <c r="B21" s="80"/>
      <c r="C21" s="81">
        <v>0.24399999999999999</v>
      </c>
      <c r="D21" s="81">
        <v>0.24299999999999999</v>
      </c>
      <c r="E21" s="81">
        <v>0.24299999999999999</v>
      </c>
      <c r="F21" s="81">
        <v>0.48299999999999998</v>
      </c>
      <c r="G21" s="81"/>
      <c r="H21" s="81">
        <v>0.24399999999999999</v>
      </c>
      <c r="I21" s="81">
        <v>2.1890000000000001</v>
      </c>
      <c r="J21" s="81">
        <v>4.7440000000000007</v>
      </c>
      <c r="K21" s="81">
        <v>6.3010000000000002</v>
      </c>
      <c r="L21" s="81">
        <v>8.2739999999999991</v>
      </c>
      <c r="M21" s="81">
        <v>7.6020000000000003</v>
      </c>
      <c r="N21" s="81">
        <v>10.969000000000001</v>
      </c>
      <c r="O21" s="81">
        <v>11.007999999999999</v>
      </c>
      <c r="P21" s="81">
        <v>4.2229999999999999</v>
      </c>
      <c r="Q21" s="81">
        <v>0.248</v>
      </c>
      <c r="R21" s="81"/>
      <c r="S21" s="81"/>
      <c r="T21" s="81">
        <v>1.0509999999999999</v>
      </c>
      <c r="U21" s="81">
        <v>1.0590000000000002</v>
      </c>
      <c r="V21" s="81">
        <v>1.5830000000000002</v>
      </c>
      <c r="W21" s="81"/>
      <c r="X21" s="81">
        <v>0.92999999999999994</v>
      </c>
      <c r="Y21" s="81">
        <v>0.48799999999999999</v>
      </c>
      <c r="Z21" s="78"/>
      <c r="AA21" s="79">
        <f t="shared" si="2"/>
        <v>62.125999999999991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0.20499999999999999</v>
      </c>
      <c r="C25" s="88">
        <f t="shared" ref="C25:Z25" si="3">IF(LEN(C$2)&gt;0,SUM(C19:C24),"")</f>
        <v>0.41100000000000003</v>
      </c>
      <c r="D25" s="88">
        <f t="shared" si="3"/>
        <v>0.38300000000000001</v>
      </c>
      <c r="E25" s="88">
        <f t="shared" si="3"/>
        <v>0.36799999999999999</v>
      </c>
      <c r="F25" s="88">
        <f t="shared" si="3"/>
        <v>0.58599999999999997</v>
      </c>
      <c r="G25" s="88">
        <f t="shared" si="3"/>
        <v>0</v>
      </c>
      <c r="H25" s="88">
        <f t="shared" si="3"/>
        <v>0.24399999999999999</v>
      </c>
      <c r="I25" s="88">
        <f t="shared" si="3"/>
        <v>2.1890000000000001</v>
      </c>
      <c r="J25" s="88">
        <f t="shared" si="3"/>
        <v>4.7440000000000007</v>
      </c>
      <c r="K25" s="88">
        <f t="shared" si="3"/>
        <v>6.3010000000000002</v>
      </c>
      <c r="L25" s="88">
        <f t="shared" si="3"/>
        <v>8.2739999999999991</v>
      </c>
      <c r="M25" s="88">
        <f t="shared" si="3"/>
        <v>7.6020000000000003</v>
      </c>
      <c r="N25" s="88">
        <f t="shared" si="3"/>
        <v>10.969000000000001</v>
      </c>
      <c r="O25" s="88">
        <f t="shared" si="3"/>
        <v>11.007999999999999</v>
      </c>
      <c r="P25" s="88">
        <f t="shared" si="3"/>
        <v>4.2229999999999999</v>
      </c>
      <c r="Q25" s="88">
        <f t="shared" si="3"/>
        <v>0.248</v>
      </c>
      <c r="R25" s="88">
        <f t="shared" si="3"/>
        <v>0</v>
      </c>
      <c r="S25" s="88">
        <f t="shared" si="3"/>
        <v>0</v>
      </c>
      <c r="T25" s="88">
        <f t="shared" si="3"/>
        <v>1.0509999999999999</v>
      </c>
      <c r="U25" s="88">
        <f t="shared" si="3"/>
        <v>1.0590000000000002</v>
      </c>
      <c r="V25" s="88">
        <f t="shared" si="3"/>
        <v>1.5830000000000002</v>
      </c>
      <c r="W25" s="88">
        <f t="shared" si="3"/>
        <v>0</v>
      </c>
      <c r="X25" s="88">
        <f t="shared" si="3"/>
        <v>0.92999999999999994</v>
      </c>
      <c r="Y25" s="88">
        <f t="shared" si="3"/>
        <v>0.48799999999999999</v>
      </c>
      <c r="Z25" s="89" t="str">
        <f t="shared" si="3"/>
        <v/>
      </c>
      <c r="AA25" s="90">
        <f>SUM(AA19:AA24)</f>
        <v>62.865999999999993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3.867</v>
      </c>
      <c r="C29" s="77">
        <v>0.41099999999999998</v>
      </c>
      <c r="D29" s="77">
        <v>0.38300000000000001</v>
      </c>
      <c r="E29" s="77">
        <v>0.36799999999999999</v>
      </c>
      <c r="F29" s="77">
        <v>0.58599999999999997</v>
      </c>
      <c r="G29" s="77"/>
      <c r="H29" s="77">
        <v>0.246</v>
      </c>
      <c r="I29" s="77">
        <v>2.1930000000000001</v>
      </c>
      <c r="J29" s="77">
        <v>34.835000000000001</v>
      </c>
      <c r="K29" s="77">
        <v>86.301000000000002</v>
      </c>
      <c r="L29" s="77">
        <v>14.039</v>
      </c>
      <c r="M29" s="77">
        <v>7.6020000000000003</v>
      </c>
      <c r="N29" s="77">
        <v>10.968999999999999</v>
      </c>
      <c r="O29" s="77">
        <v>15.282999999999999</v>
      </c>
      <c r="P29" s="77">
        <v>4.6289999999999996</v>
      </c>
      <c r="Q29" s="77">
        <v>0.248</v>
      </c>
      <c r="R29" s="77">
        <v>0.64600000000000002</v>
      </c>
      <c r="S29" s="77">
        <v>20.486000000000001</v>
      </c>
      <c r="T29" s="77">
        <v>22.684000000000001</v>
      </c>
      <c r="U29" s="77">
        <v>143.25299999999999</v>
      </c>
      <c r="V29" s="77">
        <v>38.143999999999998</v>
      </c>
      <c r="W29" s="77">
        <v>23.315000000000001</v>
      </c>
      <c r="X29" s="77">
        <v>20.128</v>
      </c>
      <c r="Y29" s="77">
        <v>8.7100000000000009</v>
      </c>
      <c r="Z29" s="78"/>
      <c r="AA29" s="79">
        <f>SUM(B29:Z29)</f>
        <v>459.32599999999985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3.867</v>
      </c>
      <c r="C31" s="62">
        <f t="shared" ref="C31:Z31" si="4">IF(LEN(C$2)&gt;0,SUM(C28:C30),"")</f>
        <v>0.41099999999999998</v>
      </c>
      <c r="D31" s="62">
        <f t="shared" si="4"/>
        <v>0.38300000000000001</v>
      </c>
      <c r="E31" s="62">
        <f t="shared" si="4"/>
        <v>0.36799999999999999</v>
      </c>
      <c r="F31" s="62">
        <f t="shared" si="4"/>
        <v>0.58599999999999997</v>
      </c>
      <c r="G31" s="62">
        <f t="shared" si="4"/>
        <v>0</v>
      </c>
      <c r="H31" s="62">
        <f t="shared" si="4"/>
        <v>0.246</v>
      </c>
      <c r="I31" s="62">
        <f t="shared" si="4"/>
        <v>2.1930000000000001</v>
      </c>
      <c r="J31" s="62">
        <f t="shared" si="4"/>
        <v>34.835000000000001</v>
      </c>
      <c r="K31" s="62">
        <f t="shared" si="4"/>
        <v>86.301000000000002</v>
      </c>
      <c r="L31" s="62">
        <f t="shared" si="4"/>
        <v>14.039</v>
      </c>
      <c r="M31" s="62">
        <f t="shared" si="4"/>
        <v>7.6020000000000003</v>
      </c>
      <c r="N31" s="62">
        <f t="shared" si="4"/>
        <v>10.968999999999999</v>
      </c>
      <c r="O31" s="62">
        <f t="shared" si="4"/>
        <v>15.282999999999999</v>
      </c>
      <c r="P31" s="62">
        <f t="shared" si="4"/>
        <v>4.6289999999999996</v>
      </c>
      <c r="Q31" s="62">
        <f t="shared" si="4"/>
        <v>0.248</v>
      </c>
      <c r="R31" s="62">
        <f t="shared" si="4"/>
        <v>0.64600000000000002</v>
      </c>
      <c r="S31" s="62">
        <f t="shared" si="4"/>
        <v>20.486000000000001</v>
      </c>
      <c r="T31" s="62">
        <f t="shared" si="4"/>
        <v>22.684000000000001</v>
      </c>
      <c r="U31" s="62">
        <f t="shared" si="4"/>
        <v>143.25299999999999</v>
      </c>
      <c r="V31" s="62">
        <f t="shared" si="4"/>
        <v>38.143999999999998</v>
      </c>
      <c r="W31" s="62">
        <f t="shared" si="4"/>
        <v>23.315000000000001</v>
      </c>
      <c r="X31" s="62">
        <f t="shared" si="4"/>
        <v>20.128</v>
      </c>
      <c r="Y31" s="62">
        <f t="shared" si="4"/>
        <v>8.7100000000000009</v>
      </c>
      <c r="Z31" s="63" t="str">
        <f t="shared" si="4"/>
        <v/>
      </c>
      <c r="AA31" s="64">
        <f>SUM(AA28:AA30)</f>
        <v>459.32599999999985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7.2</v>
      </c>
      <c r="C38" s="99">
        <v>33.6</v>
      </c>
      <c r="D38" s="99">
        <v>40.700000000000003</v>
      </c>
      <c r="E38" s="99">
        <v>43.1</v>
      </c>
      <c r="F38" s="99">
        <v>44.5</v>
      </c>
      <c r="G38" s="99">
        <v>42</v>
      </c>
      <c r="H38" s="99">
        <v>36.799999999999997</v>
      </c>
      <c r="I38" s="99">
        <v>12.8</v>
      </c>
      <c r="J38" s="99"/>
      <c r="K38" s="99"/>
      <c r="L38" s="99"/>
      <c r="M38" s="99">
        <v>5.6</v>
      </c>
      <c r="N38" s="99"/>
      <c r="O38" s="99"/>
      <c r="P38" s="99">
        <v>6.3</v>
      </c>
      <c r="Q38" s="99">
        <v>30.4</v>
      </c>
      <c r="R38" s="99">
        <v>15.8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318.8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7.2</v>
      </c>
      <c r="C39" s="88">
        <f t="shared" si="6"/>
        <v>33.6</v>
      </c>
      <c r="D39" s="88">
        <f t="shared" si="6"/>
        <v>40.700000000000003</v>
      </c>
      <c r="E39" s="88">
        <f t="shared" si="6"/>
        <v>43.1</v>
      </c>
      <c r="F39" s="88">
        <f t="shared" si="6"/>
        <v>44.5</v>
      </c>
      <c r="G39" s="88">
        <f t="shared" si="6"/>
        <v>42</v>
      </c>
      <c r="H39" s="88">
        <f t="shared" si="6"/>
        <v>36.799999999999997</v>
      </c>
      <c r="I39" s="88">
        <f t="shared" si="6"/>
        <v>12.8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5.6</v>
      </c>
      <c r="N39" s="88">
        <f t="shared" si="6"/>
        <v>0</v>
      </c>
      <c r="O39" s="88">
        <f t="shared" si="6"/>
        <v>0</v>
      </c>
      <c r="P39" s="88">
        <f t="shared" si="6"/>
        <v>6.3</v>
      </c>
      <c r="Q39" s="88">
        <f t="shared" si="6"/>
        <v>30.4</v>
      </c>
      <c r="R39" s="88">
        <f t="shared" si="6"/>
        <v>15.8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318.8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7.2</v>
      </c>
      <c r="C46" s="99">
        <v>33.6</v>
      </c>
      <c r="D46" s="99">
        <v>40.700000000000003</v>
      </c>
      <c r="E46" s="99">
        <v>43.1</v>
      </c>
      <c r="F46" s="99">
        <v>44.5</v>
      </c>
      <c r="G46" s="99">
        <v>42</v>
      </c>
      <c r="H46" s="99">
        <v>36.799999999999997</v>
      </c>
      <c r="I46" s="99">
        <v>12.8</v>
      </c>
      <c r="J46" s="99"/>
      <c r="K46" s="99"/>
      <c r="L46" s="99"/>
      <c r="M46" s="99">
        <v>5.6</v>
      </c>
      <c r="N46" s="99"/>
      <c r="O46" s="99"/>
      <c r="P46" s="99">
        <v>6.3</v>
      </c>
      <c r="Q46" s="99">
        <v>30.4</v>
      </c>
      <c r="R46" s="99">
        <v>15.8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318.8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7.2</v>
      </c>
      <c r="C48" s="88">
        <f t="shared" ref="C48:Z48" si="8">IF(LEN(C$2)&gt;0,SUM(C42:C47),"")</f>
        <v>33.6</v>
      </c>
      <c r="D48" s="88">
        <f t="shared" si="8"/>
        <v>40.700000000000003</v>
      </c>
      <c r="E48" s="88">
        <f t="shared" si="8"/>
        <v>43.1</v>
      </c>
      <c r="F48" s="88">
        <f t="shared" si="8"/>
        <v>44.5</v>
      </c>
      <c r="G48" s="88">
        <f t="shared" si="8"/>
        <v>42</v>
      </c>
      <c r="H48" s="88">
        <f t="shared" si="8"/>
        <v>36.799999999999997</v>
      </c>
      <c r="I48" s="88">
        <f t="shared" si="8"/>
        <v>12.8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5.6</v>
      </c>
      <c r="N48" s="88">
        <f t="shared" si="8"/>
        <v>0</v>
      </c>
      <c r="O48" s="88">
        <f t="shared" si="8"/>
        <v>0</v>
      </c>
      <c r="P48" s="88">
        <f t="shared" si="8"/>
        <v>6.3</v>
      </c>
      <c r="Q48" s="88">
        <f t="shared" si="8"/>
        <v>30.4</v>
      </c>
      <c r="R48" s="88">
        <f t="shared" si="8"/>
        <v>15.8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11.067</v>
      </c>
      <c r="C51" s="88">
        <f t="shared" si="10"/>
        <v>34.011000000000003</v>
      </c>
      <c r="D51" s="88">
        <f t="shared" si="10"/>
        <v>41.083000000000006</v>
      </c>
      <c r="E51" s="88">
        <f t="shared" si="10"/>
        <v>43.468000000000004</v>
      </c>
      <c r="F51" s="88">
        <f t="shared" si="10"/>
        <v>45.085999999999999</v>
      </c>
      <c r="G51" s="88">
        <f t="shared" si="10"/>
        <v>42</v>
      </c>
      <c r="H51" s="88">
        <f t="shared" si="10"/>
        <v>37.045999999999999</v>
      </c>
      <c r="I51" s="88">
        <f t="shared" si="10"/>
        <v>14.993</v>
      </c>
      <c r="J51" s="88">
        <f t="shared" si="10"/>
        <v>34.835000000000001</v>
      </c>
      <c r="K51" s="88">
        <f t="shared" si="10"/>
        <v>86.301000000000002</v>
      </c>
      <c r="L51" s="88">
        <f t="shared" si="10"/>
        <v>14.038999999999998</v>
      </c>
      <c r="M51" s="88">
        <f t="shared" si="10"/>
        <v>13.202</v>
      </c>
      <c r="N51" s="88">
        <f t="shared" si="10"/>
        <v>10.969000000000001</v>
      </c>
      <c r="O51" s="88">
        <f t="shared" si="10"/>
        <v>15.282999999999999</v>
      </c>
      <c r="P51" s="88">
        <f t="shared" si="10"/>
        <v>10.928999999999998</v>
      </c>
      <c r="Q51" s="88">
        <f t="shared" si="10"/>
        <v>30.648</v>
      </c>
      <c r="R51" s="88">
        <f t="shared" si="10"/>
        <v>16.446000000000002</v>
      </c>
      <c r="S51" s="88">
        <f t="shared" si="10"/>
        <v>20.486000000000001</v>
      </c>
      <c r="T51" s="88">
        <f t="shared" si="10"/>
        <v>22.683999999999997</v>
      </c>
      <c r="U51" s="88">
        <f t="shared" si="10"/>
        <v>143.25300000000001</v>
      </c>
      <c r="V51" s="88">
        <f t="shared" si="10"/>
        <v>38.143999999999998</v>
      </c>
      <c r="W51" s="88">
        <f t="shared" si="10"/>
        <v>23.315000000000001</v>
      </c>
      <c r="X51" s="88">
        <f t="shared" si="10"/>
        <v>20.128</v>
      </c>
      <c r="Y51" s="88">
        <f t="shared" si="10"/>
        <v>8.7100000000000009</v>
      </c>
      <c r="Z51" s="89" t="str">
        <f t="shared" si="10"/>
        <v/>
      </c>
      <c r="AA51" s="105">
        <f>SUM(B51:Z51)</f>
        <v>778.1260000000002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11.081000000000001</v>
      </c>
      <c r="C4" s="18">
        <v>34.013000000000005</v>
      </c>
      <c r="D4" s="18">
        <v>41.082000000000001</v>
      </c>
      <c r="E4" s="18">
        <v>43.440999999999995</v>
      </c>
      <c r="F4" s="18">
        <v>45.067999999999998</v>
      </c>
      <c r="G4" s="18">
        <v>42.00800000000001</v>
      </c>
      <c r="H4" s="18">
        <v>37.08</v>
      </c>
      <c r="I4" s="18">
        <v>14.980999999999998</v>
      </c>
      <c r="J4" s="18">
        <v>34.807000000000002</v>
      </c>
      <c r="K4" s="18">
        <v>86.254999999999995</v>
      </c>
      <c r="L4" s="18">
        <v>14.081</v>
      </c>
      <c r="M4" s="18">
        <v>13.227</v>
      </c>
      <c r="N4" s="18">
        <v>11.005000000000001</v>
      </c>
      <c r="O4" s="18">
        <v>15.272</v>
      </c>
      <c r="P4" s="18">
        <v>10.959</v>
      </c>
      <c r="Q4" s="18">
        <v>30.607000000000006</v>
      </c>
      <c r="R4" s="18">
        <v>16.408999999999999</v>
      </c>
      <c r="S4" s="18">
        <v>20.51</v>
      </c>
      <c r="T4" s="18">
        <v>22.637</v>
      </c>
      <c r="U4" s="18">
        <v>143.221</v>
      </c>
      <c r="V4" s="18">
        <v>38.143999999999998</v>
      </c>
      <c r="W4" s="18">
        <v>23.314999999999998</v>
      </c>
      <c r="X4" s="18">
        <v>20.127999999999997</v>
      </c>
      <c r="Y4" s="18">
        <v>8.7100000000000009</v>
      </c>
      <c r="Z4" s="19"/>
      <c r="AA4" s="20">
        <f>SUM(B4:Z4)</f>
        <v>778.04100000000028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</v>
      </c>
      <c r="C7" s="28">
        <v>160</v>
      </c>
      <c r="D7" s="28">
        <v>148.47</v>
      </c>
      <c r="E7" s="28">
        <v>147.06</v>
      </c>
      <c r="F7" s="28">
        <v>142</v>
      </c>
      <c r="G7" s="28">
        <v>148.37</v>
      </c>
      <c r="H7" s="28">
        <v>181.02</v>
      </c>
      <c r="I7" s="28">
        <v>198.86</v>
      </c>
      <c r="J7" s="28">
        <v>225.96</v>
      </c>
      <c r="K7" s="28">
        <v>199.63</v>
      </c>
      <c r="L7" s="28">
        <v>169.58</v>
      </c>
      <c r="M7" s="28">
        <v>159.99</v>
      </c>
      <c r="N7" s="28">
        <v>155</v>
      </c>
      <c r="O7" s="28">
        <v>157.34</v>
      </c>
      <c r="P7" s="28">
        <v>159.16</v>
      </c>
      <c r="Q7" s="28">
        <v>165.62</v>
      </c>
      <c r="R7" s="28">
        <v>186.58</v>
      </c>
      <c r="S7" s="28">
        <v>205.3</v>
      </c>
      <c r="T7" s="28">
        <v>244.51</v>
      </c>
      <c r="U7" s="28">
        <v>270</v>
      </c>
      <c r="V7" s="28">
        <v>266.27</v>
      </c>
      <c r="W7" s="28">
        <v>205</v>
      </c>
      <c r="X7" s="28">
        <v>205</v>
      </c>
      <c r="Y7" s="28">
        <v>189.89</v>
      </c>
      <c r="Z7" s="29"/>
      <c r="AA7" s="30">
        <f>IF(SUM(B7:Z7)&lt;&gt;0,AVERAGEIF(B7:Z7,"&lt;&gt;"""),"")</f>
        <v>186.02541666666673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30.256</v>
      </c>
      <c r="W13" s="52"/>
      <c r="X13" s="52"/>
      <c r="Y13" s="52"/>
      <c r="Z13" s="53"/>
      <c r="AA13" s="54">
        <f t="shared" si="0"/>
        <v>30.256</v>
      </c>
    </row>
    <row r="14" spans="1:27" ht="24.95" customHeight="1" x14ac:dyDescent="0.2">
      <c r="A14" s="55" t="s">
        <v>10</v>
      </c>
      <c r="B14" s="56"/>
      <c r="C14" s="57">
        <v>23.774999999999999</v>
      </c>
      <c r="D14" s="57">
        <v>30.535000000000004</v>
      </c>
      <c r="E14" s="57">
        <v>32.896000000000001</v>
      </c>
      <c r="F14" s="57">
        <v>34.271999999999998</v>
      </c>
      <c r="G14" s="57">
        <v>29.664999999999996</v>
      </c>
      <c r="H14" s="57">
        <v>22.319000000000006</v>
      </c>
      <c r="I14" s="57">
        <v>3.0779999999999998</v>
      </c>
      <c r="J14" s="57"/>
      <c r="K14" s="57">
        <v>7.2340000000000009</v>
      </c>
      <c r="L14" s="57"/>
      <c r="M14" s="57">
        <v>10.798999999999999</v>
      </c>
      <c r="N14" s="57">
        <v>10.191000000000001</v>
      </c>
      <c r="O14" s="57">
        <v>2.5739999999999998</v>
      </c>
      <c r="P14" s="57">
        <v>6.3090000000000002</v>
      </c>
      <c r="Q14" s="57">
        <v>21.197000000000003</v>
      </c>
      <c r="R14" s="57">
        <v>6.3280000000000003</v>
      </c>
      <c r="S14" s="57">
        <v>8.7420000000000009</v>
      </c>
      <c r="T14" s="57"/>
      <c r="U14" s="57"/>
      <c r="V14" s="57"/>
      <c r="W14" s="57">
        <v>13.510999999999999</v>
      </c>
      <c r="X14" s="57">
        <v>9.4190000000000005</v>
      </c>
      <c r="Y14" s="57"/>
      <c r="Z14" s="58"/>
      <c r="AA14" s="59">
        <f t="shared" si="0"/>
        <v>272.84400000000005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23.774999999999999</v>
      </c>
      <c r="D16" s="62">
        <f t="shared" si="1"/>
        <v>30.535000000000004</v>
      </c>
      <c r="E16" s="62">
        <f t="shared" si="1"/>
        <v>32.896000000000001</v>
      </c>
      <c r="F16" s="62">
        <f t="shared" si="1"/>
        <v>34.271999999999998</v>
      </c>
      <c r="G16" s="62">
        <f t="shared" si="1"/>
        <v>29.664999999999996</v>
      </c>
      <c r="H16" s="62">
        <f t="shared" si="1"/>
        <v>22.319000000000006</v>
      </c>
      <c r="I16" s="62">
        <f t="shared" si="1"/>
        <v>3.0779999999999998</v>
      </c>
      <c r="J16" s="62">
        <f t="shared" si="1"/>
        <v>0</v>
      </c>
      <c r="K16" s="62">
        <f t="shared" si="1"/>
        <v>7.2340000000000009</v>
      </c>
      <c r="L16" s="62">
        <f t="shared" si="1"/>
        <v>0</v>
      </c>
      <c r="M16" s="62">
        <f t="shared" si="1"/>
        <v>10.798999999999999</v>
      </c>
      <c r="N16" s="62">
        <f t="shared" si="1"/>
        <v>10.191000000000001</v>
      </c>
      <c r="O16" s="62">
        <f t="shared" si="1"/>
        <v>2.5739999999999998</v>
      </c>
      <c r="P16" s="62">
        <f t="shared" si="1"/>
        <v>6.3090000000000002</v>
      </c>
      <c r="Q16" s="62">
        <f t="shared" si="1"/>
        <v>21.197000000000003</v>
      </c>
      <c r="R16" s="62">
        <f t="shared" si="1"/>
        <v>6.3280000000000003</v>
      </c>
      <c r="S16" s="62">
        <f t="shared" si="1"/>
        <v>8.7420000000000009</v>
      </c>
      <c r="T16" s="62">
        <f t="shared" si="1"/>
        <v>0</v>
      </c>
      <c r="U16" s="62">
        <f t="shared" si="1"/>
        <v>0</v>
      </c>
      <c r="V16" s="62">
        <f t="shared" si="1"/>
        <v>30.256</v>
      </c>
      <c r="W16" s="62">
        <f t="shared" si="1"/>
        <v>13.510999999999999</v>
      </c>
      <c r="X16" s="62">
        <f t="shared" si="1"/>
        <v>9.4190000000000005</v>
      </c>
      <c r="Y16" s="62">
        <f t="shared" si="1"/>
        <v>0</v>
      </c>
      <c r="Z16" s="63" t="str">
        <f t="shared" si="1"/>
        <v/>
      </c>
      <c r="AA16" s="64">
        <f>SUM(AA10:AA15)</f>
        <v>303.10000000000002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1.3580000000000001</v>
      </c>
      <c r="C20" s="77">
        <v>1.343</v>
      </c>
      <c r="D20" s="77">
        <v>1.3340000000000001</v>
      </c>
      <c r="E20" s="77">
        <v>1.351</v>
      </c>
      <c r="F20" s="77">
        <v>1.427</v>
      </c>
      <c r="G20" s="77">
        <v>0.47199999999999998</v>
      </c>
      <c r="H20" s="77">
        <v>1.478</v>
      </c>
      <c r="I20" s="77">
        <v>0.495</v>
      </c>
      <c r="J20" s="77"/>
      <c r="K20" s="77">
        <v>2.63</v>
      </c>
      <c r="L20" s="77">
        <v>1.5580000000000001</v>
      </c>
      <c r="M20" s="77">
        <v>1.5290000000000001</v>
      </c>
      <c r="N20" s="77">
        <v>0.41399999999999998</v>
      </c>
      <c r="O20" s="77">
        <v>0.39800000000000002</v>
      </c>
      <c r="P20" s="77">
        <v>0.65100000000000002</v>
      </c>
      <c r="Q20" s="77">
        <v>2.4609999999999999</v>
      </c>
      <c r="R20" s="77">
        <v>2.37</v>
      </c>
      <c r="S20" s="77">
        <v>0.57099999999999995</v>
      </c>
      <c r="T20" s="77"/>
      <c r="U20" s="77"/>
      <c r="V20" s="77">
        <v>0.51900000000000002</v>
      </c>
      <c r="W20" s="77">
        <v>0.52100000000000002</v>
      </c>
      <c r="X20" s="77">
        <v>0.51700000000000002</v>
      </c>
      <c r="Y20" s="77">
        <v>0.52100000000000002</v>
      </c>
      <c r="Z20" s="78"/>
      <c r="AA20" s="79">
        <f t="shared" si="2"/>
        <v>23.917999999999999</v>
      </c>
    </row>
    <row r="21" spans="1:27" ht="24.95" customHeight="1" x14ac:dyDescent="0.2">
      <c r="A21" s="75" t="s">
        <v>16</v>
      </c>
      <c r="B21" s="80">
        <v>9.7230000000000008</v>
      </c>
      <c r="C21" s="81">
        <v>8.8949999999999996</v>
      </c>
      <c r="D21" s="81">
        <v>9.2129999999999992</v>
      </c>
      <c r="E21" s="81">
        <v>9.1940000000000008</v>
      </c>
      <c r="F21" s="81">
        <v>9.3689999999999998</v>
      </c>
      <c r="G21" s="81">
        <v>11.870999999999999</v>
      </c>
      <c r="H21" s="81">
        <v>13.282999999999999</v>
      </c>
      <c r="I21" s="81">
        <v>11.407999999999999</v>
      </c>
      <c r="J21" s="81">
        <v>6.6070000000000002</v>
      </c>
      <c r="K21" s="81">
        <v>3.391</v>
      </c>
      <c r="L21" s="81">
        <v>4.2229999999999999</v>
      </c>
      <c r="M21" s="81">
        <v>0.89900000000000002</v>
      </c>
      <c r="N21" s="81"/>
      <c r="O21" s="81"/>
      <c r="P21" s="81">
        <v>3.9990000000000001</v>
      </c>
      <c r="Q21" s="81">
        <v>6.9489999999999998</v>
      </c>
      <c r="R21" s="81">
        <v>7.7110000000000003</v>
      </c>
      <c r="S21" s="81">
        <v>7.7969999999999997</v>
      </c>
      <c r="T21" s="81">
        <v>7.4370000000000003</v>
      </c>
      <c r="U21" s="81">
        <v>6.1210000000000004</v>
      </c>
      <c r="V21" s="81">
        <v>7.3689999999999998</v>
      </c>
      <c r="W21" s="81">
        <v>9.2829999999999995</v>
      </c>
      <c r="X21" s="81">
        <v>10.192</v>
      </c>
      <c r="Y21" s="81">
        <v>8.1890000000000001</v>
      </c>
      <c r="Z21" s="78"/>
      <c r="AA21" s="79">
        <f t="shared" si="2"/>
        <v>173.12299999999999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11.081000000000001</v>
      </c>
      <c r="C25" s="88">
        <f t="shared" si="3"/>
        <v>10.238</v>
      </c>
      <c r="D25" s="88">
        <f t="shared" si="3"/>
        <v>10.546999999999999</v>
      </c>
      <c r="E25" s="88">
        <f t="shared" si="3"/>
        <v>10.545000000000002</v>
      </c>
      <c r="F25" s="88">
        <f t="shared" si="3"/>
        <v>10.795999999999999</v>
      </c>
      <c r="G25" s="88">
        <f t="shared" si="3"/>
        <v>12.342999999999998</v>
      </c>
      <c r="H25" s="88">
        <f t="shared" si="3"/>
        <v>14.760999999999999</v>
      </c>
      <c r="I25" s="88">
        <f t="shared" si="3"/>
        <v>11.902999999999999</v>
      </c>
      <c r="J25" s="88">
        <f t="shared" si="3"/>
        <v>6.6070000000000002</v>
      </c>
      <c r="K25" s="88">
        <f t="shared" si="3"/>
        <v>6.0209999999999999</v>
      </c>
      <c r="L25" s="88">
        <f t="shared" si="3"/>
        <v>5.7809999999999997</v>
      </c>
      <c r="M25" s="88">
        <f t="shared" si="3"/>
        <v>2.4279999999999999</v>
      </c>
      <c r="N25" s="88">
        <f t="shared" si="3"/>
        <v>0.41399999999999998</v>
      </c>
      <c r="O25" s="88">
        <f t="shared" si="3"/>
        <v>0.39800000000000002</v>
      </c>
      <c r="P25" s="88">
        <f t="shared" si="3"/>
        <v>4.6500000000000004</v>
      </c>
      <c r="Q25" s="88">
        <f t="shared" si="3"/>
        <v>9.41</v>
      </c>
      <c r="R25" s="88">
        <f t="shared" si="3"/>
        <v>10.081</v>
      </c>
      <c r="S25" s="88">
        <f t="shared" si="3"/>
        <v>8.3680000000000003</v>
      </c>
      <c r="T25" s="88">
        <f t="shared" si="3"/>
        <v>7.4370000000000003</v>
      </c>
      <c r="U25" s="88">
        <f t="shared" si="3"/>
        <v>6.1210000000000004</v>
      </c>
      <c r="V25" s="88">
        <f t="shared" si="3"/>
        <v>7.8879999999999999</v>
      </c>
      <c r="W25" s="88">
        <f t="shared" si="3"/>
        <v>9.8040000000000003</v>
      </c>
      <c r="X25" s="88">
        <f t="shared" si="3"/>
        <v>10.709</v>
      </c>
      <c r="Y25" s="88">
        <f t="shared" si="3"/>
        <v>8.7100000000000009</v>
      </c>
      <c r="Z25" s="89">
        <f t="shared" si="3"/>
        <v>0</v>
      </c>
      <c r="AA25" s="90">
        <f t="shared" si="3"/>
        <v>197.041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11.081</v>
      </c>
      <c r="C29" s="77">
        <v>34.012999999999998</v>
      </c>
      <c r="D29" s="77">
        <v>41.082000000000001</v>
      </c>
      <c r="E29" s="77">
        <v>43.441000000000003</v>
      </c>
      <c r="F29" s="77">
        <v>45.067999999999998</v>
      </c>
      <c r="G29" s="77">
        <v>42.008000000000003</v>
      </c>
      <c r="H29" s="77">
        <v>37.08</v>
      </c>
      <c r="I29" s="77">
        <v>14.981</v>
      </c>
      <c r="J29" s="77">
        <v>6.6070000000000002</v>
      </c>
      <c r="K29" s="77">
        <v>13.255000000000001</v>
      </c>
      <c r="L29" s="77">
        <v>5.7809999999999997</v>
      </c>
      <c r="M29" s="77">
        <v>13.227</v>
      </c>
      <c r="N29" s="77">
        <v>10.605</v>
      </c>
      <c r="O29" s="77">
        <v>2.972</v>
      </c>
      <c r="P29" s="77">
        <v>10.959</v>
      </c>
      <c r="Q29" s="77">
        <v>30.606999999999999</v>
      </c>
      <c r="R29" s="77">
        <v>16.408999999999999</v>
      </c>
      <c r="S29" s="77">
        <v>17.11</v>
      </c>
      <c r="T29" s="77">
        <v>7.4370000000000003</v>
      </c>
      <c r="U29" s="77">
        <v>6.1210000000000004</v>
      </c>
      <c r="V29" s="77">
        <v>38.143999999999998</v>
      </c>
      <c r="W29" s="77">
        <v>23.315000000000001</v>
      </c>
      <c r="X29" s="77">
        <v>20.128</v>
      </c>
      <c r="Y29" s="77">
        <v>8.7100000000000009</v>
      </c>
      <c r="Z29" s="78"/>
      <c r="AA29" s="79">
        <f>SUM(B29:Z29)</f>
        <v>500.14100000000002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11.081</v>
      </c>
      <c r="C31" s="62">
        <f t="shared" si="4"/>
        <v>34.012999999999998</v>
      </c>
      <c r="D31" s="62">
        <f t="shared" si="4"/>
        <v>41.082000000000001</v>
      </c>
      <c r="E31" s="62">
        <f t="shared" si="4"/>
        <v>43.441000000000003</v>
      </c>
      <c r="F31" s="62">
        <f t="shared" si="4"/>
        <v>45.067999999999998</v>
      </c>
      <c r="G31" s="62">
        <f t="shared" si="4"/>
        <v>42.008000000000003</v>
      </c>
      <c r="H31" s="62">
        <f t="shared" si="4"/>
        <v>37.08</v>
      </c>
      <c r="I31" s="62">
        <f t="shared" si="4"/>
        <v>14.981</v>
      </c>
      <c r="J31" s="62">
        <f t="shared" si="4"/>
        <v>6.6070000000000002</v>
      </c>
      <c r="K31" s="62">
        <f t="shared" si="4"/>
        <v>13.255000000000001</v>
      </c>
      <c r="L31" s="62">
        <f t="shared" si="4"/>
        <v>5.7809999999999997</v>
      </c>
      <c r="M31" s="62">
        <f t="shared" si="4"/>
        <v>13.227</v>
      </c>
      <c r="N31" s="62">
        <f t="shared" si="4"/>
        <v>10.605</v>
      </c>
      <c r="O31" s="62">
        <f t="shared" si="4"/>
        <v>2.972</v>
      </c>
      <c r="P31" s="62">
        <f t="shared" si="4"/>
        <v>10.959</v>
      </c>
      <c r="Q31" s="62">
        <f t="shared" si="4"/>
        <v>30.606999999999999</v>
      </c>
      <c r="R31" s="62">
        <f t="shared" si="4"/>
        <v>16.408999999999999</v>
      </c>
      <c r="S31" s="62">
        <f t="shared" si="4"/>
        <v>17.11</v>
      </c>
      <c r="T31" s="62">
        <f t="shared" si="4"/>
        <v>7.4370000000000003</v>
      </c>
      <c r="U31" s="62">
        <f t="shared" si="4"/>
        <v>6.1210000000000004</v>
      </c>
      <c r="V31" s="62">
        <f t="shared" si="4"/>
        <v>38.143999999999998</v>
      </c>
      <c r="W31" s="62">
        <f t="shared" si="4"/>
        <v>23.315000000000001</v>
      </c>
      <c r="X31" s="62">
        <f t="shared" si="4"/>
        <v>20.128</v>
      </c>
      <c r="Y31" s="62">
        <f t="shared" si="4"/>
        <v>8.7100000000000009</v>
      </c>
      <c r="Z31" s="63">
        <f t="shared" si="4"/>
        <v>0</v>
      </c>
      <c r="AA31" s="64">
        <f t="shared" si="4"/>
        <v>500.14100000000002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28.2</v>
      </c>
      <c r="K38" s="99">
        <v>73</v>
      </c>
      <c r="L38" s="99">
        <v>8.3000000000000007</v>
      </c>
      <c r="M38" s="99"/>
      <c r="N38" s="99">
        <v>0.4</v>
      </c>
      <c r="O38" s="99">
        <v>12.3</v>
      </c>
      <c r="P38" s="99"/>
      <c r="Q38" s="99"/>
      <c r="R38" s="99"/>
      <c r="S38" s="99">
        <v>3.4</v>
      </c>
      <c r="T38" s="99">
        <v>15.2</v>
      </c>
      <c r="U38" s="99">
        <v>137.1</v>
      </c>
      <c r="V38" s="99"/>
      <c r="W38" s="99"/>
      <c r="X38" s="99"/>
      <c r="Y38" s="99"/>
      <c r="Z38" s="100"/>
      <c r="AA38" s="79">
        <f t="shared" si="5"/>
        <v>277.89999999999998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28.2</v>
      </c>
      <c r="K39" s="88">
        <f t="shared" si="6"/>
        <v>73</v>
      </c>
      <c r="L39" s="88">
        <f t="shared" si="6"/>
        <v>8.3000000000000007</v>
      </c>
      <c r="M39" s="88">
        <f t="shared" si="6"/>
        <v>0</v>
      </c>
      <c r="N39" s="88">
        <f t="shared" si="6"/>
        <v>0.4</v>
      </c>
      <c r="O39" s="88">
        <f t="shared" si="6"/>
        <v>12.3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3.4</v>
      </c>
      <c r="T39" s="88">
        <f t="shared" si="6"/>
        <v>15.2</v>
      </c>
      <c r="U39" s="88">
        <f t="shared" si="6"/>
        <v>137.1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277.89999999999998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28.2</v>
      </c>
      <c r="K46" s="99">
        <v>73</v>
      </c>
      <c r="L46" s="99">
        <v>8.3000000000000007</v>
      </c>
      <c r="M46" s="99"/>
      <c r="N46" s="99">
        <v>0.4</v>
      </c>
      <c r="O46" s="99">
        <v>12.3</v>
      </c>
      <c r="P46" s="99"/>
      <c r="Q46" s="99"/>
      <c r="R46" s="99"/>
      <c r="S46" s="99">
        <v>3.4</v>
      </c>
      <c r="T46" s="99">
        <v>15.2</v>
      </c>
      <c r="U46" s="99">
        <v>137.1</v>
      </c>
      <c r="V46" s="99"/>
      <c r="W46" s="99"/>
      <c r="X46" s="99"/>
      <c r="Y46" s="99"/>
      <c r="Z46" s="100"/>
      <c r="AA46" s="79">
        <f t="shared" si="7"/>
        <v>277.89999999999998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28.2</v>
      </c>
      <c r="K48" s="88">
        <f t="shared" si="8"/>
        <v>73</v>
      </c>
      <c r="L48" s="88">
        <f t="shared" si="8"/>
        <v>8.3000000000000007</v>
      </c>
      <c r="M48" s="88">
        <f t="shared" si="8"/>
        <v>0</v>
      </c>
      <c r="N48" s="88">
        <f t="shared" si="8"/>
        <v>0.4</v>
      </c>
      <c r="O48" s="88">
        <f t="shared" si="8"/>
        <v>12.3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3.4</v>
      </c>
      <c r="T48" s="88">
        <f t="shared" si="8"/>
        <v>15.2</v>
      </c>
      <c r="U48" s="88">
        <f t="shared" si="8"/>
        <v>137.1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277.89999999999998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11.081000000000001</v>
      </c>
      <c r="C51" s="88">
        <f t="shared" si="10"/>
        <v>34.012999999999998</v>
      </c>
      <c r="D51" s="88">
        <f t="shared" si="10"/>
        <v>41.082000000000001</v>
      </c>
      <c r="E51" s="88">
        <f t="shared" si="10"/>
        <v>43.441000000000003</v>
      </c>
      <c r="F51" s="88">
        <f t="shared" si="10"/>
        <v>45.067999999999998</v>
      </c>
      <c r="G51" s="88">
        <f t="shared" si="10"/>
        <v>42.007999999999996</v>
      </c>
      <c r="H51" s="88">
        <f t="shared" si="10"/>
        <v>37.080000000000005</v>
      </c>
      <c r="I51" s="88">
        <f t="shared" si="10"/>
        <v>14.980999999999998</v>
      </c>
      <c r="J51" s="88">
        <f t="shared" si="10"/>
        <v>34.807000000000002</v>
      </c>
      <c r="K51" s="88">
        <f t="shared" si="10"/>
        <v>86.254999999999995</v>
      </c>
      <c r="L51" s="88">
        <f t="shared" si="10"/>
        <v>14.081</v>
      </c>
      <c r="M51" s="88">
        <f t="shared" si="10"/>
        <v>13.227</v>
      </c>
      <c r="N51" s="88">
        <f t="shared" si="10"/>
        <v>11.005000000000001</v>
      </c>
      <c r="O51" s="88">
        <f t="shared" si="10"/>
        <v>15.272</v>
      </c>
      <c r="P51" s="88">
        <f t="shared" si="10"/>
        <v>10.959</v>
      </c>
      <c r="Q51" s="88">
        <f t="shared" si="10"/>
        <v>30.607000000000003</v>
      </c>
      <c r="R51" s="88">
        <f t="shared" si="10"/>
        <v>16.408999999999999</v>
      </c>
      <c r="S51" s="88">
        <f t="shared" si="10"/>
        <v>20.509999999999998</v>
      </c>
      <c r="T51" s="88">
        <f t="shared" si="10"/>
        <v>22.637</v>
      </c>
      <c r="U51" s="88">
        <f t="shared" si="10"/>
        <v>143.221</v>
      </c>
      <c r="V51" s="88">
        <f t="shared" si="10"/>
        <v>38.143999999999998</v>
      </c>
      <c r="W51" s="88">
        <f t="shared" si="10"/>
        <v>23.314999999999998</v>
      </c>
      <c r="X51" s="88">
        <f t="shared" si="10"/>
        <v>20.128</v>
      </c>
      <c r="Y51" s="88">
        <f t="shared" si="10"/>
        <v>8.7100000000000009</v>
      </c>
      <c r="Z51" s="89">
        <f t="shared" si="10"/>
        <v>0</v>
      </c>
      <c r="AA51" s="105">
        <f>SUM(B51:Z51)</f>
        <v>778.04100000000028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-7.2</v>
      </c>
      <c r="C4" s="18">
        <v>-33.6</v>
      </c>
      <c r="D4" s="18">
        <v>-40.700000000000003</v>
      </c>
      <c r="E4" s="18">
        <v>-43.1</v>
      </c>
      <c r="F4" s="18">
        <v>-44.5</v>
      </c>
      <c r="G4" s="18">
        <v>-42</v>
      </c>
      <c r="H4" s="18">
        <v>-36.799999999999997</v>
      </c>
      <c r="I4" s="18">
        <v>-12.8</v>
      </c>
      <c r="J4" s="18">
        <v>28.2</v>
      </c>
      <c r="K4" s="18">
        <v>73</v>
      </c>
      <c r="L4" s="18">
        <v>8.3000000000000007</v>
      </c>
      <c r="M4" s="18">
        <v>-5.6</v>
      </c>
      <c r="N4" s="18">
        <v>0.4</v>
      </c>
      <c r="O4" s="18">
        <v>12.3</v>
      </c>
      <c r="P4" s="18">
        <v>-6.3</v>
      </c>
      <c r="Q4" s="18">
        <v>-30.4</v>
      </c>
      <c r="R4" s="18">
        <v>-15.8</v>
      </c>
      <c r="S4" s="18">
        <v>3.4</v>
      </c>
      <c r="T4" s="18">
        <v>15.2</v>
      </c>
      <c r="U4" s="18">
        <v>137.1</v>
      </c>
      <c r="V4" s="18"/>
      <c r="W4" s="18"/>
      <c r="X4" s="18"/>
      <c r="Y4" s="18"/>
      <c r="Z4" s="19"/>
      <c r="AA4" s="112">
        <f>SUM(B4:Z4)</f>
        <v>-40.900000000000006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174</v>
      </c>
      <c r="C7" s="118">
        <v>160</v>
      </c>
      <c r="D7" s="118">
        <v>148.47</v>
      </c>
      <c r="E7" s="118">
        <v>147.06</v>
      </c>
      <c r="F7" s="118">
        <v>142</v>
      </c>
      <c r="G7" s="118">
        <v>148.37</v>
      </c>
      <c r="H7" s="118">
        <v>181.02</v>
      </c>
      <c r="I7" s="118">
        <v>198.86</v>
      </c>
      <c r="J7" s="118">
        <v>225.96</v>
      </c>
      <c r="K7" s="118">
        <v>199.63</v>
      </c>
      <c r="L7" s="118">
        <v>169.58</v>
      </c>
      <c r="M7" s="118">
        <v>159.99</v>
      </c>
      <c r="N7" s="118">
        <v>155</v>
      </c>
      <c r="O7" s="118">
        <v>157.34</v>
      </c>
      <c r="P7" s="118">
        <v>159.16</v>
      </c>
      <c r="Q7" s="118">
        <v>165.62</v>
      </c>
      <c r="R7" s="118">
        <v>186.58</v>
      </c>
      <c r="S7" s="118">
        <v>205.3</v>
      </c>
      <c r="T7" s="118">
        <v>244.51</v>
      </c>
      <c r="U7" s="118">
        <v>270</v>
      </c>
      <c r="V7" s="118">
        <v>266.27</v>
      </c>
      <c r="W7" s="118">
        <v>205</v>
      </c>
      <c r="X7" s="118">
        <v>205</v>
      </c>
      <c r="Y7" s="118">
        <v>189.89</v>
      </c>
      <c r="Z7" s="119"/>
      <c r="AA7" s="120">
        <f>IF(SUM(B7:Z7)&lt;&gt;0,AVERAGEIF(B7:Z7,"&lt;&gt;"""),"")</f>
        <v>186.02541666666673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7.2</v>
      </c>
      <c r="C15" s="134">
        <v>33.6</v>
      </c>
      <c r="D15" s="134">
        <v>40.700000000000003</v>
      </c>
      <c r="E15" s="134">
        <v>43.1</v>
      </c>
      <c r="F15" s="134">
        <v>44.5</v>
      </c>
      <c r="G15" s="134">
        <v>42</v>
      </c>
      <c r="H15" s="134">
        <v>36.799999999999997</v>
      </c>
      <c r="I15" s="134">
        <v>12.8</v>
      </c>
      <c r="J15" s="134"/>
      <c r="K15" s="134"/>
      <c r="L15" s="134"/>
      <c r="M15" s="134">
        <v>5.6</v>
      </c>
      <c r="N15" s="134"/>
      <c r="O15" s="134"/>
      <c r="P15" s="134">
        <v>6.3</v>
      </c>
      <c r="Q15" s="134">
        <v>30.4</v>
      </c>
      <c r="R15" s="134">
        <v>15.8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318.8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7.2</v>
      </c>
      <c r="C16" s="136">
        <f t="shared" si="1"/>
        <v>33.6</v>
      </c>
      <c r="D16" s="136">
        <f t="shared" si="1"/>
        <v>40.700000000000003</v>
      </c>
      <c r="E16" s="136">
        <f t="shared" si="1"/>
        <v>43.1</v>
      </c>
      <c r="F16" s="136">
        <f t="shared" si="1"/>
        <v>44.5</v>
      </c>
      <c r="G16" s="136">
        <f t="shared" si="1"/>
        <v>42</v>
      </c>
      <c r="H16" s="136">
        <f t="shared" si="1"/>
        <v>36.799999999999997</v>
      </c>
      <c r="I16" s="136">
        <f t="shared" si="1"/>
        <v>12.8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5.6</v>
      </c>
      <c r="N16" s="136">
        <f t="shared" si="1"/>
        <v>0</v>
      </c>
      <c r="O16" s="136">
        <f t="shared" si="1"/>
        <v>0</v>
      </c>
      <c r="P16" s="136">
        <f t="shared" si="1"/>
        <v>6.3</v>
      </c>
      <c r="Q16" s="136">
        <f t="shared" si="1"/>
        <v>30.4</v>
      </c>
      <c r="R16" s="136">
        <f t="shared" si="1"/>
        <v>15.8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318.8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28.2</v>
      </c>
      <c r="K23" s="134">
        <v>73</v>
      </c>
      <c r="L23" s="134">
        <v>8.3000000000000007</v>
      </c>
      <c r="M23" s="134"/>
      <c r="N23" s="134">
        <v>0.4</v>
      </c>
      <c r="O23" s="134">
        <v>12.3</v>
      </c>
      <c r="P23" s="134"/>
      <c r="Q23" s="134"/>
      <c r="R23" s="134"/>
      <c r="S23" s="134">
        <v>3.4</v>
      </c>
      <c r="T23" s="134">
        <v>15.2</v>
      </c>
      <c r="U23" s="134">
        <v>137.1</v>
      </c>
      <c r="V23" s="134"/>
      <c r="W23" s="134"/>
      <c r="X23" s="134"/>
      <c r="Y23" s="134"/>
      <c r="Z23" s="132"/>
      <c r="AA23" s="133">
        <f t="shared" si="2"/>
        <v>277.89999999999998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28.2</v>
      </c>
      <c r="K24" s="136">
        <f t="shared" si="3"/>
        <v>73</v>
      </c>
      <c r="L24" s="136">
        <f t="shared" si="3"/>
        <v>8.3000000000000007</v>
      </c>
      <c r="M24" s="136">
        <f t="shared" si="3"/>
        <v>0</v>
      </c>
      <c r="N24" s="136">
        <f t="shared" si="3"/>
        <v>0.4</v>
      </c>
      <c r="O24" s="136">
        <f t="shared" si="3"/>
        <v>12.3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3.4</v>
      </c>
      <c r="T24" s="136">
        <f t="shared" si="3"/>
        <v>15.2</v>
      </c>
      <c r="U24" s="136">
        <f t="shared" si="3"/>
        <v>137.1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277.89999999999998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2022-02-21T14:20:28Z</dcterms:created>
  <dcterms:modified xsi:type="dcterms:W3CDTF">2022-02-21T14:20:29Z</dcterms:modified>
</cp:coreProperties>
</file>