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<sst xmlns="http://schemas.openxmlformats.org/spreadsheetml/2006/main" count="117" uniqueCount="53">
  <si>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20/02/2022 16:20:40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</si>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</sst>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23.431000000000001</c:v>
                </c:pt>
                <c:pt idx="6">
                  <c:v>20</c:v>
                </c:pt>
                <c:pt idx="7">
                  <c:v>27.294</c:v>
                </c:pt>
                <c:pt idx="8">
                  <c:v>30.384</c:v>
                </c:pt>
                <c:pt idx="9">
                  <c:v>23.945</c:v>
                </c:pt>
                <c:pt idx="10">
                  <c:v>23.928000000000001</c:v>
                </c:pt>
                <c:pt idx="11">
                  <c:v>29.085999999999999</c:v>
                </c:pt>
                <c:pt idx="17">
                  <c:v>78.846000000000004</c:v>
                </c:pt>
                <c:pt idx="18">
                  <c:v>75.998999999999995</c:v>
                </c:pt>
                <c:pt idx="19">
                  <c:v>94.188999999999993</c:v>
                </c:pt>
                <c:pt idx="20">
                  <c:v>51.231999999999999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44.3</c:v>
                </c:pt>
                <c:pt idx="1">
                  <c:v>49.7</c:v>
                </c:pt>
                <c:pt idx="2">
                  <c:v>29.3</c:v>
                </c:pt>
                <c:pt idx="3">
                  <c:v>21</c:v>
                </c:pt>
                <c:pt idx="4">
                  <c:v>1.3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36.6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43.2</c:v>
                </c:pt>
                <c:pt idx="22">
                  <c:v>55.4</c:v>
                </c:pt>
                <c:pt idx="23">
                  <c:v>60.2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0.32900000000000001</c:v>
                </c:pt>
                <c:pt idx="4">
                  <c:v>7.8029999999999999</c:v>
                </c:pt>
                <c:pt idx="5">
                  <c:v>0.02</c:v>
                </c:pt>
                <c:pt idx="6">
                  <c:v>4.2000000000000003E-2</c:v>
                </c:pt>
                <c:pt idx="7">
                  <c:v>0.01</c:v>
                </c:pt>
                <c:pt idx="8">
                  <c:v>0.22900000000000001</c:v>
                </c:pt>
                <c:pt idx="9">
                  <c:v>2.2200000000000002</c:v>
                </c:pt>
                <c:pt idx="10">
                  <c:v>1.31</c:v>
                </c:pt>
                <c:pt idx="11">
                  <c:v>0.154</c:v>
                </c:pt>
                <c:pt idx="12">
                  <c:v>10.315000000000001</c:v>
                </c:pt>
                <c:pt idx="13">
                  <c:v>11.379</c:v>
                </c:pt>
                <c:pt idx="14">
                  <c:v>10.878999999999998</c:v>
                </c:pt>
                <c:pt idx="15">
                  <c:v>7.0000000000000001E-3</c:v>
                </c:pt>
                <c:pt idx="16">
                  <c:v>21.882000000000005</c:v>
                </c:pt>
                <c:pt idx="17">
                  <c:v>5.0310000000000006</c:v>
                </c:pt>
                <c:pt idx="18">
                  <c:v>1.083</c:v>
                </c:pt>
                <c:pt idx="19">
                  <c:v>5.3029999999999999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36.987000000000002</c:v>
                </c:pt>
                <c:pt idx="7">
                  <c:v>27.393000000000001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548984"/>
        <c:axId val="358549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44.328999999999994</c:v>
                </c:pt>
                <c:pt idx="1">
                  <c:v>49.713000000000008</c:v>
                </c:pt>
                <c:pt idx="2">
                  <c:v>29.305999999999997</c:v>
                </c:pt>
                <c:pt idx="3">
                  <c:v>21.351999999999997</c:v>
                </c:pt>
                <c:pt idx="4">
                  <c:v>9.1030000000000015</c:v>
                </c:pt>
                <c:pt idx="5">
                  <c:v>23.451000000000001</c:v>
                </c:pt>
                <c:pt idx="6">
                  <c:v>57.029000000000011</c:v>
                </c:pt>
                <c:pt idx="7">
                  <c:v>54.696999999999996</c:v>
                </c:pt>
                <c:pt idx="8">
                  <c:v>30.613000000000003</c:v>
                </c:pt>
                <c:pt idx="9">
                  <c:v>26.164999999999999</c:v>
                </c:pt>
                <c:pt idx="10">
                  <c:v>25.238000000000003</c:v>
                </c:pt>
                <c:pt idx="11">
                  <c:v>29.240000000000002</c:v>
                </c:pt>
                <c:pt idx="12">
                  <c:v>10.315000000000001</c:v>
                </c:pt>
                <c:pt idx="13">
                  <c:v>11.379</c:v>
                </c:pt>
                <c:pt idx="14">
                  <c:v>10.879000000000001</c:v>
                </c:pt>
                <c:pt idx="15">
                  <c:v>36.642000000000003</c:v>
                </c:pt>
                <c:pt idx="16">
                  <c:v>21.900000000000002</c:v>
                </c:pt>
                <c:pt idx="17">
                  <c:v>83.908000000000001</c:v>
                </c:pt>
                <c:pt idx="18">
                  <c:v>77.06</c:v>
                </c:pt>
                <c:pt idx="19">
                  <c:v>99.477000000000004</c:v>
                </c:pt>
                <c:pt idx="20">
                  <c:v>51.215999999999987</c:v>
                </c:pt>
                <c:pt idx="21">
                  <c:v>43.168999999999997</c:v>
                </c:pt>
                <c:pt idx="22">
                  <c:v>55.360999999999997</c:v>
                </c:pt>
                <c:pt idx="23">
                  <c:v>60.227999999999994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548984"/>
        <c:axId val="358549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152.58000000000001</c:v>
                </c:pt>
                <c:pt idx="1">
                  <c:v>146.6</c:v>
                </c:pt>
                <c:pt idx="2">
                  <c:v>153.53</c:v>
                </c:pt>
                <c:pt idx="3">
                  <c:v>154.38</c:v>
                </c:pt>
                <c:pt idx="4">
                  <c:v>161.56</c:v>
                </c:pt>
                <c:pt idx="5">
                  <c:v>218.36</c:v>
                </c:pt>
                <c:pt idx="6">
                  <c:v>200.59</c:v>
                </c:pt>
                <c:pt idx="7">
                  <c:v>229.97</c:v>
                </c:pt>
                <c:pt idx="8">
                  <c:v>217.6</c:v>
                </c:pt>
                <c:pt idx="9">
                  <c:v>201.41</c:v>
                </c:pt>
                <c:pt idx="10">
                  <c:v>201.4</c:v>
                </c:pt>
                <c:pt idx="11">
                  <c:v>199.8</c:v>
                </c:pt>
                <c:pt idx="12">
                  <c:v>159.65</c:v>
                </c:pt>
                <c:pt idx="13">
                  <c:v>152.69999999999999</c:v>
                </c:pt>
                <c:pt idx="14">
                  <c:v>152.91</c:v>
                </c:pt>
                <c:pt idx="15">
                  <c:v>152.88</c:v>
                </c:pt>
                <c:pt idx="16">
                  <c:v>172.45</c:v>
                </c:pt>
                <c:pt idx="17">
                  <c:v>200.89</c:v>
                </c:pt>
                <c:pt idx="18">
                  <c:v>205.15</c:v>
                </c:pt>
                <c:pt idx="19">
                  <c:v>205</c:v>
                </c:pt>
                <c:pt idx="20">
                  <c:v>190.65</c:v>
                </c:pt>
                <c:pt idx="21">
                  <c:v>172</c:v>
                </c:pt>
                <c:pt idx="22">
                  <c:v>169.99</c:v>
                </c:pt>
                <c:pt idx="23">
                  <c:v>164.43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550160"/>
        <c:axId val="358549768"/>
      </c:lineChart>
      <c:catAx>
        <c:axId val="35854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49376"/>
        <c:crosses val="autoZero"/>
        <c:auto val="1"/>
        <c:lblAlgn val="ctr"/>
        <c:lblOffset val="100"/>
        <c:noMultiLvlLbl val="0"/>
      </c:catAx>
      <c:valAx>
        <c:axId val="35854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48984"/>
        <c:crosses val="autoZero"/>
        <c:crossBetween val="between"/>
      </c:valAx>
      <c:valAx>
        <c:axId val="358549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550160"/>
        <c:crosses val="max"/>
        <c:crossBetween val="between"/>
      </c:valAx>
      <c:catAx>
        <c:axId val="358550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549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44.3</v>
      </c>
      <c r="C4" s="18">
        <v>49.7</v>
      </c>
      <c r="D4" s="18">
        <v>29.3</v>
      </c>
      <c r="E4" s="18">
        <v>21.329000000000001</v>
      </c>
      <c r="F4" s="18">
        <v>9.1029999999999998</v>
      </c>
      <c r="G4" s="18">
        <v>23.451000000000001</v>
      </c>
      <c r="H4" s="18">
        <v>57.029000000000003</v>
      </c>
      <c r="I4" s="18">
        <v>54.697000000000003</v>
      </c>
      <c r="J4" s="18">
        <v>30.613000000000003</v>
      </c>
      <c r="K4" s="18">
        <v>26.165000000000003</v>
      </c>
      <c r="L4" s="18">
        <v>25.238000000000003</v>
      </c>
      <c r="M4" s="18">
        <v>29.24</v>
      </c>
      <c r="N4" s="18">
        <v>10.315000000000001</v>
      </c>
      <c r="O4" s="18">
        <v>11.379</v>
      </c>
      <c r="P4" s="18">
        <v>10.878999999999998</v>
      </c>
      <c r="Q4" s="18">
        <v>36.606999999999999</v>
      </c>
      <c r="R4" s="18">
        <v>21.882000000000005</v>
      </c>
      <c r="S4" s="18">
        <v>83.87700000000001</v>
      </c>
      <c r="T4" s="18">
        <v>77.081999999999994</v>
      </c>
      <c r="U4" s="18">
        <v>99.49199999999999</v>
      </c>
      <c r="V4" s="18">
        <v>51.231999999999999</v>
      </c>
      <c r="W4" s="18">
        <v>43.2</v>
      </c>
      <c r="X4" s="18">
        <v>55.4</v>
      </c>
      <c r="Y4" s="18">
        <v>60.2</v>
      </c>
      <c r="Z4" s="19"/>
      <c r="AA4" s="20">
        <f>SUM(B4:Z4)</f>
        <v>961.71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152.58000000000001</v>
      </c>
      <c r="C7" s="28">
        <v>146.6</v>
      </c>
      <c r="D7" s="28">
        <v>153.53</v>
      </c>
      <c r="E7" s="28">
        <v>154.38</v>
      </c>
      <c r="F7" s="28">
        <v>161.56</v>
      </c>
      <c r="G7" s="28">
        <v>218.36</v>
      </c>
      <c r="H7" s="28">
        <v>200.59</v>
      </c>
      <c r="I7" s="28">
        <v>229.97</v>
      </c>
      <c r="J7" s="28">
        <v>217.6</v>
      </c>
      <c r="K7" s="28">
        <v>201.41</v>
      </c>
      <c r="L7" s="28">
        <v>201.4</v>
      </c>
      <c r="M7" s="28">
        <v>199.8</v>
      </c>
      <c r="N7" s="28">
        <v>159.65</v>
      </c>
      <c r="O7" s="28">
        <v>152.69999999999999</v>
      </c>
      <c r="P7" s="28">
        <v>152.91</v>
      </c>
      <c r="Q7" s="28">
        <v>152.88</v>
      </c>
      <c r="R7" s="28">
        <v>172.45</v>
      </c>
      <c r="S7" s="28">
        <v>200.89</v>
      </c>
      <c r="T7" s="28">
        <v>205.15</v>
      </c>
      <c r="U7" s="28">
        <v>205</v>
      </c>
      <c r="V7" s="28">
        <v>190.65</v>
      </c>
      <c r="W7" s="28">
        <v>172</v>
      </c>
      <c r="X7" s="28">
        <v>169.99</v>
      </c>
      <c r="Y7" s="28">
        <v>164.43</v>
      </c>
      <c r="Z7" s="29"/>
      <c r="AA7" s="30">
        <f>IF(SUM(B7:Z7)&lt;&gt;0,AVERAGEIF(B7:Z7,"&lt;&gt;"""),"")</f>
        <v>180.6866666666667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23.431000000000001</v>
      </c>
      <c r="H12" s="52">
        <v>20</v>
      </c>
      <c r="I12" s="52">
        <v>27.294</v>
      </c>
      <c r="J12" s="52">
        <v>30.384</v>
      </c>
      <c r="K12" s="52">
        <v>23.945</v>
      </c>
      <c r="L12" s="52">
        <v>23.928000000000001</v>
      </c>
      <c r="M12" s="52">
        <v>29.085999999999999</v>
      </c>
      <c r="N12" s="52"/>
      <c r="O12" s="52"/>
      <c r="P12" s="52"/>
      <c r="Q12" s="52"/>
      <c r="R12" s="52"/>
      <c r="S12" s="52">
        <v>78.846000000000004</v>
      </c>
      <c r="T12" s="52">
        <v>75.998999999999995</v>
      </c>
      <c r="U12" s="52">
        <v>94.188999999999993</v>
      </c>
      <c r="V12" s="52">
        <v>51.231999999999999</v>
      </c>
      <c r="W12" s="52"/>
      <c r="X12" s="52"/>
      <c r="Y12" s="52"/>
      <c r="Z12" s="53"/>
      <c r="AA12" s="54">
        <f t="shared" si="0"/>
        <v>478.33399999999995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36.987000000000002</v>
      </c>
      <c r="I13" s="52">
        <v>27.393000000000001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64.38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0.32900000000000001</v>
      </c>
      <c r="F14" s="57">
        <v>7.8029999999999999</v>
      </c>
      <c r="G14" s="57">
        <v>0.02</v>
      </c>
      <c r="H14" s="57">
        <v>4.2000000000000003E-2</v>
      </c>
      <c r="I14" s="57">
        <v>0.01</v>
      </c>
      <c r="J14" s="57">
        <v>0.22900000000000001</v>
      </c>
      <c r="K14" s="57">
        <v>2.2200000000000002</v>
      </c>
      <c r="L14" s="57">
        <v>1.31</v>
      </c>
      <c r="M14" s="57">
        <v>0.154</v>
      </c>
      <c r="N14" s="57">
        <v>10.315000000000001</v>
      </c>
      <c r="O14" s="57">
        <v>11.379</v>
      </c>
      <c r="P14" s="57">
        <v>10.878999999999998</v>
      </c>
      <c r="Q14" s="57">
        <v>7.0000000000000001E-3</v>
      </c>
      <c r="R14" s="57">
        <v>21.882000000000005</v>
      </c>
      <c r="S14" s="57">
        <v>5.0310000000000006</v>
      </c>
      <c r="T14" s="57">
        <v>1.083</v>
      </c>
      <c r="U14" s="57">
        <v>5.3029999999999999</v>
      </c>
      <c r="V14" s="57"/>
      <c r="W14" s="57"/>
      <c r="X14" s="57"/>
      <c r="Y14" s="57"/>
      <c r="Z14" s="58"/>
      <c r="AA14" s="59">
        <f t="shared" si="0"/>
        <v>77.996000000000009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0.32900000000000001</v>
      </c>
      <c r="F16" s="62">
        <f t="shared" si="1"/>
        <v>7.8029999999999999</v>
      </c>
      <c r="G16" s="62">
        <f t="shared" si="1"/>
        <v>23.451000000000001</v>
      </c>
      <c r="H16" s="62">
        <f t="shared" si="1"/>
        <v>57.029000000000003</v>
      </c>
      <c r="I16" s="62">
        <f t="shared" si="1"/>
        <v>54.696999999999996</v>
      </c>
      <c r="J16" s="62">
        <f t="shared" si="1"/>
        <v>30.613</v>
      </c>
      <c r="K16" s="62">
        <f t="shared" si="1"/>
        <v>26.164999999999999</v>
      </c>
      <c r="L16" s="62">
        <f t="shared" si="1"/>
        <v>25.238</v>
      </c>
      <c r="M16" s="62">
        <f t="shared" si="1"/>
        <v>29.24</v>
      </c>
      <c r="N16" s="62">
        <f t="shared" si="1"/>
        <v>10.315000000000001</v>
      </c>
      <c r="O16" s="62">
        <f t="shared" si="1"/>
        <v>11.379</v>
      </c>
      <c r="P16" s="62">
        <f t="shared" si="1"/>
        <v>10.878999999999998</v>
      </c>
      <c r="Q16" s="62">
        <f t="shared" si="1"/>
        <v>7.0000000000000001E-3</v>
      </c>
      <c r="R16" s="62">
        <f t="shared" si="1"/>
        <v>21.882000000000005</v>
      </c>
      <c r="S16" s="62">
        <f t="shared" si="1"/>
        <v>83.87700000000001</v>
      </c>
      <c r="T16" s="62">
        <f t="shared" si="1"/>
        <v>77.081999999999994</v>
      </c>
      <c r="U16" s="62">
        <f t="shared" si="1"/>
        <v>99.49199999999999</v>
      </c>
      <c r="V16" s="62">
        <f t="shared" si="1"/>
        <v>51.231999999999999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620.70999999999992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>
        <v>0.32900000000000001</v>
      </c>
      <c r="F29" s="77">
        <v>7.8029999999999999</v>
      </c>
      <c r="G29" s="77">
        <v>23.451000000000001</v>
      </c>
      <c r="H29" s="77">
        <v>57.029000000000003</v>
      </c>
      <c r="I29" s="77">
        <v>54.697000000000003</v>
      </c>
      <c r="J29" s="77">
        <v>30.613</v>
      </c>
      <c r="K29" s="77">
        <v>26.164999999999999</v>
      </c>
      <c r="L29" s="77">
        <v>25.238</v>
      </c>
      <c r="M29" s="77">
        <v>29.24</v>
      </c>
      <c r="N29" s="77">
        <v>10.315</v>
      </c>
      <c r="O29" s="77">
        <v>11.379</v>
      </c>
      <c r="P29" s="77">
        <v>10.879</v>
      </c>
      <c r="Q29" s="77">
        <v>7.0000000000000001E-3</v>
      </c>
      <c r="R29" s="77">
        <v>21.882000000000001</v>
      </c>
      <c r="S29" s="77">
        <v>83.876999999999995</v>
      </c>
      <c r="T29" s="77">
        <v>77.081999999999994</v>
      </c>
      <c r="U29" s="77">
        <v>99.492000000000004</v>
      </c>
      <c r="V29" s="77">
        <v>51.231999999999999</v>
      </c>
      <c r="W29" s="77"/>
      <c r="X29" s="77"/>
      <c r="Y29" s="77"/>
      <c r="Z29" s="78"/>
      <c r="AA29" s="79">
        <f>SUM(B29:Z29)</f>
        <v>620.71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0</v>
      </c>
      <c r="E31" s="62">
        <f t="shared" si="4"/>
        <v>0.32900000000000001</v>
      </c>
      <c r="F31" s="62">
        <f t="shared" si="4"/>
        <v>7.8029999999999999</v>
      </c>
      <c r="G31" s="62">
        <f t="shared" si="4"/>
        <v>23.451000000000001</v>
      </c>
      <c r="H31" s="62">
        <f t="shared" si="4"/>
        <v>57.029000000000003</v>
      </c>
      <c r="I31" s="62">
        <f t="shared" si="4"/>
        <v>54.697000000000003</v>
      </c>
      <c r="J31" s="62">
        <f t="shared" si="4"/>
        <v>30.613</v>
      </c>
      <c r="K31" s="62">
        <f t="shared" si="4"/>
        <v>26.164999999999999</v>
      </c>
      <c r="L31" s="62">
        <f t="shared" si="4"/>
        <v>25.238</v>
      </c>
      <c r="M31" s="62">
        <f t="shared" si="4"/>
        <v>29.24</v>
      </c>
      <c r="N31" s="62">
        <f t="shared" si="4"/>
        <v>10.315</v>
      </c>
      <c r="O31" s="62">
        <f t="shared" si="4"/>
        <v>11.379</v>
      </c>
      <c r="P31" s="62">
        <f t="shared" si="4"/>
        <v>10.879</v>
      </c>
      <c r="Q31" s="62">
        <f t="shared" si="4"/>
        <v>7.0000000000000001E-3</v>
      </c>
      <c r="R31" s="62">
        <f t="shared" si="4"/>
        <v>21.882000000000001</v>
      </c>
      <c r="S31" s="62">
        <f t="shared" si="4"/>
        <v>83.876999999999995</v>
      </c>
      <c r="T31" s="62">
        <f t="shared" si="4"/>
        <v>77.081999999999994</v>
      </c>
      <c r="U31" s="62">
        <f t="shared" si="4"/>
        <v>99.492000000000004</v>
      </c>
      <c r="V31" s="62">
        <f t="shared" si="4"/>
        <v>51.231999999999999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620.71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44.3</v>
      </c>
      <c r="C38" s="99">
        <v>49.7</v>
      </c>
      <c r="D38" s="99">
        <v>29.3</v>
      </c>
      <c r="E38" s="99">
        <v>21</v>
      </c>
      <c r="F38" s="99">
        <v>1.3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36.6</v>
      </c>
      <c r="R38" s="99"/>
      <c r="S38" s="99"/>
      <c r="T38" s="99"/>
      <c r="U38" s="99"/>
      <c r="V38" s="99"/>
      <c r="W38" s="99">
        <v>43.2</v>
      </c>
      <c r="X38" s="99">
        <v>55.4</v>
      </c>
      <c r="Y38" s="99">
        <v>60.2</v>
      </c>
      <c r="Z38" s="100"/>
      <c r="AA38" s="79">
        <f t="shared" si="5"/>
        <v>341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44.3</v>
      </c>
      <c r="C39" s="88">
        <f t="shared" si="6"/>
        <v>49.7</v>
      </c>
      <c r="D39" s="88">
        <f t="shared" si="6"/>
        <v>29.3</v>
      </c>
      <c r="E39" s="88">
        <f t="shared" si="6"/>
        <v>21</v>
      </c>
      <c r="F39" s="88">
        <f t="shared" si="6"/>
        <v>1.3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36.6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43.2</v>
      </c>
      <c r="X39" s="88">
        <f t="shared" si="6"/>
        <v>55.4</v>
      </c>
      <c r="Y39" s="88">
        <f t="shared" si="6"/>
        <v>60.2</v>
      </c>
      <c r="Z39" s="89" t="str">
        <f t="shared" si="6"/>
        <v/>
      </c>
      <c r="AA39" s="90">
        <f t="shared" si="5"/>
        <v>341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44.3</v>
      </c>
      <c r="C46" s="99">
        <v>49.7</v>
      </c>
      <c r="D46" s="99">
        <v>29.3</v>
      </c>
      <c r="E46" s="99">
        <v>21</v>
      </c>
      <c r="F46" s="99">
        <v>1.3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36.6</v>
      </c>
      <c r="R46" s="99"/>
      <c r="S46" s="99"/>
      <c r="T46" s="99"/>
      <c r="U46" s="99"/>
      <c r="V46" s="99"/>
      <c r="W46" s="99">
        <v>43.2</v>
      </c>
      <c r="X46" s="99">
        <v>55.4</v>
      </c>
      <c r="Y46" s="99">
        <v>60.2</v>
      </c>
      <c r="Z46" s="100"/>
      <c r="AA46" s="79">
        <f t="shared" si="7"/>
        <v>341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44.3</v>
      </c>
      <c r="C48" s="88">
        <f t="shared" ref="C48:Z48" si="8">IF(LEN(C$2)&gt;0,SUM(C42:C47),"")</f>
        <v>49.7</v>
      </c>
      <c r="D48" s="88">
        <f t="shared" si="8"/>
        <v>29.3</v>
      </c>
      <c r="E48" s="88">
        <f t="shared" si="8"/>
        <v>21</v>
      </c>
      <c r="F48" s="88">
        <f t="shared" si="8"/>
        <v>1.3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36.6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43.2</v>
      </c>
      <c r="X48" s="88">
        <f t="shared" si="8"/>
        <v>55.4</v>
      </c>
      <c r="Y48" s="88">
        <f t="shared" si="8"/>
        <v>60.2</v>
      </c>
      <c r="Z48" s="89" t="str">
        <f t="shared" si="8"/>
        <v/>
      </c>
      <c r="AA48" s="90">
        <f t="shared" si="7"/>
        <v>341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44.3</v>
      </c>
      <c r="C51" s="88">
        <f t="shared" si="10"/>
        <v>49.7</v>
      </c>
      <c r="D51" s="88">
        <f t="shared" si="10"/>
        <v>29.3</v>
      </c>
      <c r="E51" s="88">
        <f t="shared" si="10"/>
        <v>21.329000000000001</v>
      </c>
      <c r="F51" s="88">
        <f t="shared" si="10"/>
        <v>9.1029999999999998</v>
      </c>
      <c r="G51" s="88">
        <f t="shared" si="10"/>
        <v>23.451000000000001</v>
      </c>
      <c r="H51" s="88">
        <f t="shared" si="10"/>
        <v>57.029000000000003</v>
      </c>
      <c r="I51" s="88">
        <f t="shared" si="10"/>
        <v>54.696999999999996</v>
      </c>
      <c r="J51" s="88">
        <f t="shared" si="10"/>
        <v>30.613</v>
      </c>
      <c r="K51" s="88">
        <f t="shared" si="10"/>
        <v>26.164999999999999</v>
      </c>
      <c r="L51" s="88">
        <f t="shared" si="10"/>
        <v>25.238</v>
      </c>
      <c r="M51" s="88">
        <f t="shared" si="10"/>
        <v>29.24</v>
      </c>
      <c r="N51" s="88">
        <f t="shared" si="10"/>
        <v>10.315000000000001</v>
      </c>
      <c r="O51" s="88">
        <f t="shared" si="10"/>
        <v>11.379</v>
      </c>
      <c r="P51" s="88">
        <f t="shared" si="10"/>
        <v>10.878999999999998</v>
      </c>
      <c r="Q51" s="88">
        <f t="shared" si="10"/>
        <v>36.606999999999999</v>
      </c>
      <c r="R51" s="88">
        <f t="shared" si="10"/>
        <v>21.882000000000005</v>
      </c>
      <c r="S51" s="88">
        <f t="shared" si="10"/>
        <v>83.87700000000001</v>
      </c>
      <c r="T51" s="88">
        <f t="shared" si="10"/>
        <v>77.081999999999994</v>
      </c>
      <c r="U51" s="88">
        <f t="shared" si="10"/>
        <v>99.49199999999999</v>
      </c>
      <c r="V51" s="88">
        <f t="shared" si="10"/>
        <v>51.231999999999999</v>
      </c>
      <c r="W51" s="88">
        <f t="shared" si="10"/>
        <v>43.2</v>
      </c>
      <c r="X51" s="88">
        <f t="shared" si="10"/>
        <v>55.4</v>
      </c>
      <c r="Y51" s="88">
        <f t="shared" si="10"/>
        <v>60.2</v>
      </c>
      <c r="Z51" s="89" t="str">
        <f t="shared" si="10"/>
        <v/>
      </c>
      <c r="AA51" s="105">
        <f>SUM(B51:Z51)</f>
        <v>961.71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44.328999999999994</v>
      </c>
      <c r="C4" s="18">
        <v>49.713000000000008</v>
      </c>
      <c r="D4" s="18">
        <v>29.305999999999997</v>
      </c>
      <c r="E4" s="18">
        <v>21.351999999999997</v>
      </c>
      <c r="F4" s="18">
        <v>9.1030000000000015</v>
      </c>
      <c r="G4" s="18">
        <v>23.451000000000001</v>
      </c>
      <c r="H4" s="18">
        <v>57.029000000000011</v>
      </c>
      <c r="I4" s="18">
        <v>54.696999999999996</v>
      </c>
      <c r="J4" s="18">
        <v>30.613000000000003</v>
      </c>
      <c r="K4" s="18">
        <v>26.164999999999999</v>
      </c>
      <c r="L4" s="18">
        <v>25.238000000000003</v>
      </c>
      <c r="M4" s="18">
        <v>29.240000000000002</v>
      </c>
      <c r="N4" s="18">
        <v>10.315000000000001</v>
      </c>
      <c r="O4" s="18">
        <v>11.379</v>
      </c>
      <c r="P4" s="18">
        <v>10.879000000000001</v>
      </c>
      <c r="Q4" s="18">
        <v>36.642000000000003</v>
      </c>
      <c r="R4" s="18">
        <v>21.900000000000002</v>
      </c>
      <c r="S4" s="18">
        <v>83.908000000000001</v>
      </c>
      <c r="T4" s="18">
        <v>77.06</v>
      </c>
      <c r="U4" s="18">
        <v>99.477000000000004</v>
      </c>
      <c r="V4" s="18">
        <v>51.215999999999987</v>
      </c>
      <c r="W4" s="18">
        <v>43.168999999999997</v>
      </c>
      <c r="X4" s="18">
        <v>55.360999999999997</v>
      </c>
      <c r="Y4" s="18">
        <v>60.227999999999994</v>
      </c>
      <c r="Z4" s="19"/>
      <c r="AA4" s="20">
        <f>SUM(B4:Z4)</f>
        <v>961.76999999999987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152.58000000000001</v>
      </c>
      <c r="C7" s="28">
        <v>146.6</v>
      </c>
      <c r="D7" s="28">
        <v>153.53</v>
      </c>
      <c r="E7" s="28">
        <v>154.38</v>
      </c>
      <c r="F7" s="28">
        <v>161.56</v>
      </c>
      <c r="G7" s="28">
        <v>218.36</v>
      </c>
      <c r="H7" s="28">
        <v>200.59</v>
      </c>
      <c r="I7" s="28">
        <v>229.97</v>
      </c>
      <c r="J7" s="28">
        <v>217.6</v>
      </c>
      <c r="K7" s="28">
        <v>201.41</v>
      </c>
      <c r="L7" s="28">
        <v>201.4</v>
      </c>
      <c r="M7" s="28">
        <v>199.8</v>
      </c>
      <c r="N7" s="28">
        <v>159.65</v>
      </c>
      <c r="O7" s="28">
        <v>152.69999999999999</v>
      </c>
      <c r="P7" s="28">
        <v>152.91</v>
      </c>
      <c r="Q7" s="28">
        <v>152.88</v>
      </c>
      <c r="R7" s="28">
        <v>172.45</v>
      </c>
      <c r="S7" s="28">
        <v>200.89</v>
      </c>
      <c r="T7" s="28">
        <v>205.15</v>
      </c>
      <c r="U7" s="28">
        <v>205</v>
      </c>
      <c r="V7" s="28">
        <v>190.65</v>
      </c>
      <c r="W7" s="28">
        <v>172</v>
      </c>
      <c r="X7" s="28">
        <v>169.99</v>
      </c>
      <c r="Y7" s="28">
        <v>164.43</v>
      </c>
      <c r="Z7" s="29"/>
      <c r="AA7" s="30">
        <f>IF(SUM(B7:Z7)&lt;&gt;0,AVERAGEIF(B7:Z7,"&lt;&gt;"""),"")</f>
        <v>180.6866666666667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38</v>
      </c>
      <c r="I12" s="52">
        <v>29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28.375</v>
      </c>
      <c r="C14" s="57">
        <v>32.820999999999998</v>
      </c>
      <c r="D14" s="57">
        <v>11.596</v>
      </c>
      <c r="E14" s="57">
        <v>9.0419999999999998</v>
      </c>
      <c r="F14" s="57"/>
      <c r="G14" s="57">
        <v>6.35</v>
      </c>
      <c r="H14" s="57">
        <v>5.843</v>
      </c>
      <c r="I14" s="57">
        <v>3.3130000000000006</v>
      </c>
      <c r="J14" s="57">
        <v>1.4649999999999999</v>
      </c>
      <c r="K14" s="57">
        <v>0.90099999999999991</v>
      </c>
      <c r="L14" s="57">
        <v>1.3050000000000002</v>
      </c>
      <c r="M14" s="57">
        <v>4.6679999999999993</v>
      </c>
      <c r="N14" s="57"/>
      <c r="O14" s="57"/>
      <c r="P14" s="57"/>
      <c r="Q14" s="57">
        <v>7.0310000000000006</v>
      </c>
      <c r="R14" s="57"/>
      <c r="S14" s="57">
        <v>8.0440000000000005</v>
      </c>
      <c r="T14" s="57">
        <v>5.6990000000000007</v>
      </c>
      <c r="U14" s="57"/>
      <c r="V14" s="57">
        <v>5.59</v>
      </c>
      <c r="W14" s="57">
        <v>21.448999999999998</v>
      </c>
      <c r="X14" s="57">
        <v>29.205000000000002</v>
      </c>
      <c r="Y14" s="57">
        <v>35.220999999999997</v>
      </c>
      <c r="Z14" s="58"/>
      <c r="AA14" s="59">
        <f t="shared" si="0"/>
        <v>217.91800000000003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28.375</v>
      </c>
      <c r="C16" s="62">
        <f t="shared" ref="C16:Z16" si="1">IF(LEN(C$2)&gt;0,SUM(C10:C15),"")</f>
        <v>32.820999999999998</v>
      </c>
      <c r="D16" s="62">
        <f t="shared" si="1"/>
        <v>11.596</v>
      </c>
      <c r="E16" s="62">
        <f t="shared" si="1"/>
        <v>9.0419999999999998</v>
      </c>
      <c r="F16" s="62">
        <f t="shared" si="1"/>
        <v>0</v>
      </c>
      <c r="G16" s="62">
        <f t="shared" si="1"/>
        <v>6.35</v>
      </c>
      <c r="H16" s="62">
        <f t="shared" si="1"/>
        <v>43.843000000000004</v>
      </c>
      <c r="I16" s="62">
        <f t="shared" si="1"/>
        <v>32.313000000000002</v>
      </c>
      <c r="J16" s="62">
        <f t="shared" si="1"/>
        <v>1.4649999999999999</v>
      </c>
      <c r="K16" s="62">
        <f t="shared" si="1"/>
        <v>0.90099999999999991</v>
      </c>
      <c r="L16" s="62">
        <f t="shared" si="1"/>
        <v>1.3050000000000002</v>
      </c>
      <c r="M16" s="62">
        <f t="shared" si="1"/>
        <v>4.6679999999999993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7.0310000000000006</v>
      </c>
      <c r="R16" s="62">
        <f t="shared" si="1"/>
        <v>0</v>
      </c>
      <c r="S16" s="62">
        <f t="shared" si="1"/>
        <v>8.0440000000000005</v>
      </c>
      <c r="T16" s="62">
        <f t="shared" si="1"/>
        <v>5.6990000000000007</v>
      </c>
      <c r="U16" s="62">
        <f t="shared" si="1"/>
        <v>0</v>
      </c>
      <c r="V16" s="62">
        <f t="shared" si="1"/>
        <v>5.59</v>
      </c>
      <c r="W16" s="62">
        <f t="shared" si="1"/>
        <v>21.448999999999998</v>
      </c>
      <c r="X16" s="62">
        <f t="shared" si="1"/>
        <v>29.205000000000002</v>
      </c>
      <c r="Y16" s="62">
        <f t="shared" si="1"/>
        <v>35.220999999999997</v>
      </c>
      <c r="Z16" s="63" t="str">
        <f t="shared" si="1"/>
        <v/>
      </c>
      <c r="AA16" s="64">
        <f>SUM(AA10:AA15)</f>
        <v>284.91800000000001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15.954000000000001</v>
      </c>
      <c r="C21" s="81">
        <v>16.891999999999999</v>
      </c>
      <c r="D21" s="81">
        <v>17.71</v>
      </c>
      <c r="E21" s="81">
        <v>12.309999999999999</v>
      </c>
      <c r="F21" s="81">
        <v>9.1030000000000015</v>
      </c>
      <c r="G21" s="81">
        <v>17.100999999999999</v>
      </c>
      <c r="H21" s="81">
        <v>13.186</v>
      </c>
      <c r="I21" s="81">
        <v>22.383999999999997</v>
      </c>
      <c r="J21" s="81">
        <v>29.148000000000003</v>
      </c>
      <c r="K21" s="81">
        <v>25.263999999999999</v>
      </c>
      <c r="L21" s="81">
        <v>23.933</v>
      </c>
      <c r="M21" s="81">
        <v>24.571999999999999</v>
      </c>
      <c r="N21" s="81">
        <v>10.315000000000001</v>
      </c>
      <c r="O21" s="81">
        <v>11.379</v>
      </c>
      <c r="P21" s="81">
        <v>10.879000000000001</v>
      </c>
      <c r="Q21" s="81">
        <v>29.611000000000001</v>
      </c>
      <c r="R21" s="81">
        <v>12.6</v>
      </c>
      <c r="S21" s="81">
        <v>26.564</v>
      </c>
      <c r="T21" s="81">
        <v>20.460999999999999</v>
      </c>
      <c r="U21" s="81">
        <v>8.2769999999999992</v>
      </c>
      <c r="V21" s="81">
        <v>17.225999999999999</v>
      </c>
      <c r="W21" s="81">
        <v>21.72</v>
      </c>
      <c r="X21" s="81">
        <v>26.156000000000002</v>
      </c>
      <c r="Y21" s="81">
        <v>25.007000000000001</v>
      </c>
      <c r="Z21" s="78"/>
      <c r="AA21" s="79">
        <f t="shared" si="2"/>
        <v>447.75200000000007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15.954000000000001</v>
      </c>
      <c r="C25" s="88">
        <f t="shared" si="3"/>
        <v>16.891999999999999</v>
      </c>
      <c r="D25" s="88">
        <f t="shared" si="3"/>
        <v>17.71</v>
      </c>
      <c r="E25" s="88">
        <f t="shared" si="3"/>
        <v>12.309999999999999</v>
      </c>
      <c r="F25" s="88">
        <f t="shared" si="3"/>
        <v>9.1030000000000015</v>
      </c>
      <c r="G25" s="88">
        <f t="shared" si="3"/>
        <v>17.100999999999999</v>
      </c>
      <c r="H25" s="88">
        <f t="shared" si="3"/>
        <v>13.186</v>
      </c>
      <c r="I25" s="88">
        <f t="shared" si="3"/>
        <v>22.383999999999997</v>
      </c>
      <c r="J25" s="88">
        <f t="shared" si="3"/>
        <v>29.148000000000003</v>
      </c>
      <c r="K25" s="88">
        <f t="shared" si="3"/>
        <v>25.263999999999999</v>
      </c>
      <c r="L25" s="88">
        <f t="shared" si="3"/>
        <v>23.933</v>
      </c>
      <c r="M25" s="88">
        <f t="shared" si="3"/>
        <v>24.571999999999999</v>
      </c>
      <c r="N25" s="88">
        <f t="shared" si="3"/>
        <v>10.315000000000001</v>
      </c>
      <c r="O25" s="88">
        <f t="shared" si="3"/>
        <v>11.379</v>
      </c>
      <c r="P25" s="88">
        <f t="shared" si="3"/>
        <v>10.879000000000001</v>
      </c>
      <c r="Q25" s="88">
        <f t="shared" si="3"/>
        <v>29.611000000000001</v>
      </c>
      <c r="R25" s="88">
        <f t="shared" si="3"/>
        <v>12.6</v>
      </c>
      <c r="S25" s="88">
        <f t="shared" si="3"/>
        <v>26.564</v>
      </c>
      <c r="T25" s="88">
        <f t="shared" si="3"/>
        <v>20.460999999999999</v>
      </c>
      <c r="U25" s="88">
        <f t="shared" si="3"/>
        <v>8.2769999999999992</v>
      </c>
      <c r="V25" s="88">
        <f t="shared" si="3"/>
        <v>17.225999999999999</v>
      </c>
      <c r="W25" s="88">
        <f t="shared" si="3"/>
        <v>21.72</v>
      </c>
      <c r="X25" s="88">
        <f t="shared" si="3"/>
        <v>26.156000000000002</v>
      </c>
      <c r="Y25" s="88">
        <f t="shared" si="3"/>
        <v>25.007000000000001</v>
      </c>
      <c r="Z25" s="89">
        <f t="shared" si="3"/>
        <v>0</v>
      </c>
      <c r="AA25" s="90">
        <f t="shared" si="3"/>
        <v>447.75200000000007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44.329000000000001</v>
      </c>
      <c r="C29" s="77">
        <v>49.713000000000001</v>
      </c>
      <c r="D29" s="77">
        <v>29.306000000000001</v>
      </c>
      <c r="E29" s="77">
        <v>21.352</v>
      </c>
      <c r="F29" s="77">
        <v>9.1029999999999998</v>
      </c>
      <c r="G29" s="77">
        <v>23.451000000000001</v>
      </c>
      <c r="H29" s="77">
        <v>57.029000000000003</v>
      </c>
      <c r="I29" s="77">
        <v>54.697000000000003</v>
      </c>
      <c r="J29" s="77">
        <v>30.613</v>
      </c>
      <c r="K29" s="77">
        <v>26.164999999999999</v>
      </c>
      <c r="L29" s="77">
        <v>25.238</v>
      </c>
      <c r="M29" s="77">
        <v>29.24</v>
      </c>
      <c r="N29" s="77">
        <v>10.315</v>
      </c>
      <c r="O29" s="77">
        <v>11.379</v>
      </c>
      <c r="P29" s="77">
        <v>10.879</v>
      </c>
      <c r="Q29" s="77">
        <v>36.642000000000003</v>
      </c>
      <c r="R29" s="77">
        <v>12.6</v>
      </c>
      <c r="S29" s="77">
        <v>34.607999999999997</v>
      </c>
      <c r="T29" s="77">
        <v>26.16</v>
      </c>
      <c r="U29" s="77">
        <v>8.2769999999999992</v>
      </c>
      <c r="V29" s="77">
        <v>22.815999999999999</v>
      </c>
      <c r="W29" s="77">
        <v>43.168999999999997</v>
      </c>
      <c r="X29" s="77">
        <v>55.360999999999997</v>
      </c>
      <c r="Y29" s="77">
        <v>60.228000000000002</v>
      </c>
      <c r="Z29" s="78"/>
      <c r="AA29" s="79">
        <f>SUM(B29:Z29)</f>
        <v>732.67000000000007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44.329000000000001</v>
      </c>
      <c r="C31" s="62">
        <f t="shared" si="4"/>
        <v>49.713000000000001</v>
      </c>
      <c r="D31" s="62">
        <f t="shared" si="4"/>
        <v>29.306000000000001</v>
      </c>
      <c r="E31" s="62">
        <f t="shared" si="4"/>
        <v>21.352</v>
      </c>
      <c r="F31" s="62">
        <f t="shared" si="4"/>
        <v>9.1029999999999998</v>
      </c>
      <c r="G31" s="62">
        <f t="shared" si="4"/>
        <v>23.451000000000001</v>
      </c>
      <c r="H31" s="62">
        <f t="shared" si="4"/>
        <v>57.029000000000003</v>
      </c>
      <c r="I31" s="62">
        <f t="shared" si="4"/>
        <v>54.697000000000003</v>
      </c>
      <c r="J31" s="62">
        <f t="shared" si="4"/>
        <v>30.613</v>
      </c>
      <c r="K31" s="62">
        <f t="shared" si="4"/>
        <v>26.164999999999999</v>
      </c>
      <c r="L31" s="62">
        <f t="shared" si="4"/>
        <v>25.238</v>
      </c>
      <c r="M31" s="62">
        <f t="shared" si="4"/>
        <v>29.24</v>
      </c>
      <c r="N31" s="62">
        <f t="shared" si="4"/>
        <v>10.315</v>
      </c>
      <c r="O31" s="62">
        <f t="shared" si="4"/>
        <v>11.379</v>
      </c>
      <c r="P31" s="62">
        <f t="shared" si="4"/>
        <v>10.879</v>
      </c>
      <c r="Q31" s="62">
        <f t="shared" si="4"/>
        <v>36.642000000000003</v>
      </c>
      <c r="R31" s="62">
        <f t="shared" si="4"/>
        <v>12.6</v>
      </c>
      <c r="S31" s="62">
        <f t="shared" si="4"/>
        <v>34.607999999999997</v>
      </c>
      <c r="T31" s="62">
        <f t="shared" si="4"/>
        <v>26.16</v>
      </c>
      <c r="U31" s="62">
        <f t="shared" si="4"/>
        <v>8.2769999999999992</v>
      </c>
      <c r="V31" s="62">
        <f t="shared" si="4"/>
        <v>22.815999999999999</v>
      </c>
      <c r="W31" s="62">
        <f t="shared" si="4"/>
        <v>43.168999999999997</v>
      </c>
      <c r="X31" s="62">
        <f t="shared" si="4"/>
        <v>55.360999999999997</v>
      </c>
      <c r="Y31" s="62">
        <f t="shared" si="4"/>
        <v>60.228000000000002</v>
      </c>
      <c r="Z31" s="63">
        <f t="shared" si="4"/>
        <v>0</v>
      </c>
      <c r="AA31" s="64">
        <f t="shared" si="4"/>
        <v>732.67000000000007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9.3000000000000007</v>
      </c>
      <c r="S38" s="99">
        <v>49.3</v>
      </c>
      <c r="T38" s="99">
        <v>50.9</v>
      </c>
      <c r="U38" s="99">
        <v>91.2</v>
      </c>
      <c r="V38" s="99">
        <v>28.4</v>
      </c>
      <c r="W38" s="99"/>
      <c r="X38" s="99"/>
      <c r="Y38" s="99"/>
      <c r="Z38" s="100"/>
      <c r="AA38" s="79">
        <f t="shared" si="5"/>
        <v>229.1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9.3000000000000007</v>
      </c>
      <c r="S39" s="88">
        <f t="shared" si="6"/>
        <v>49.3</v>
      </c>
      <c r="T39" s="88">
        <f t="shared" si="6"/>
        <v>50.9</v>
      </c>
      <c r="U39" s="88">
        <f t="shared" si="6"/>
        <v>91.2</v>
      </c>
      <c r="V39" s="88">
        <f t="shared" si="6"/>
        <v>28.4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9.3000000000000007</v>
      </c>
      <c r="S46" s="99">
        <v>49.3</v>
      </c>
      <c r="T46" s="99">
        <v>50.9</v>
      </c>
      <c r="U46" s="99">
        <v>91.2</v>
      </c>
      <c r="V46" s="99">
        <v>28.4</v>
      </c>
      <c r="W46" s="99"/>
      <c r="X46" s="99"/>
      <c r="Y46" s="99"/>
      <c r="Z46" s="100"/>
      <c r="AA46" s="79">
        <f t="shared" si="7"/>
        <v>229.1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9.3000000000000007</v>
      </c>
      <c r="S48" s="88">
        <f t="shared" si="8"/>
        <v>49.3</v>
      </c>
      <c r="T48" s="88">
        <f t="shared" si="8"/>
        <v>50.9</v>
      </c>
      <c r="U48" s="88">
        <f t="shared" si="8"/>
        <v>91.2</v>
      </c>
      <c r="V48" s="88">
        <f t="shared" si="8"/>
        <v>28.4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44.329000000000001</v>
      </c>
      <c r="C51" s="88">
        <f t="shared" si="10"/>
        <v>49.712999999999994</v>
      </c>
      <c r="D51" s="88">
        <f t="shared" si="10"/>
        <v>29.306000000000001</v>
      </c>
      <c r="E51" s="88">
        <f t="shared" si="10"/>
        <v>21.351999999999997</v>
      </c>
      <c r="F51" s="88">
        <f t="shared" si="10"/>
        <v>9.1030000000000015</v>
      </c>
      <c r="G51" s="88">
        <f t="shared" si="10"/>
        <v>23.451000000000001</v>
      </c>
      <c r="H51" s="88">
        <f t="shared" si="10"/>
        <v>57.029000000000003</v>
      </c>
      <c r="I51" s="88">
        <f t="shared" si="10"/>
        <v>54.697000000000003</v>
      </c>
      <c r="J51" s="88">
        <f t="shared" si="10"/>
        <v>30.613000000000003</v>
      </c>
      <c r="K51" s="88">
        <f t="shared" si="10"/>
        <v>26.164999999999999</v>
      </c>
      <c r="L51" s="88">
        <f t="shared" si="10"/>
        <v>25.238</v>
      </c>
      <c r="M51" s="88">
        <f t="shared" si="10"/>
        <v>29.24</v>
      </c>
      <c r="N51" s="88">
        <f t="shared" si="10"/>
        <v>10.315000000000001</v>
      </c>
      <c r="O51" s="88">
        <f t="shared" si="10"/>
        <v>11.379</v>
      </c>
      <c r="P51" s="88">
        <f t="shared" si="10"/>
        <v>10.879000000000001</v>
      </c>
      <c r="Q51" s="88">
        <f t="shared" si="10"/>
        <v>36.642000000000003</v>
      </c>
      <c r="R51" s="88">
        <f t="shared" si="10"/>
        <v>21.9</v>
      </c>
      <c r="S51" s="88">
        <f t="shared" si="10"/>
        <v>83.908000000000001</v>
      </c>
      <c r="T51" s="88">
        <f t="shared" si="10"/>
        <v>77.06</v>
      </c>
      <c r="U51" s="88">
        <f t="shared" si="10"/>
        <v>99.477000000000004</v>
      </c>
      <c r="V51" s="88">
        <f t="shared" si="10"/>
        <v>51.215999999999994</v>
      </c>
      <c r="W51" s="88">
        <f t="shared" si="10"/>
        <v>43.168999999999997</v>
      </c>
      <c r="X51" s="88">
        <f t="shared" si="10"/>
        <v>55.361000000000004</v>
      </c>
      <c r="Y51" s="88">
        <f t="shared" si="10"/>
        <v>60.227999999999994</v>
      </c>
      <c r="Z51" s="89">
        <f t="shared" si="10"/>
        <v>0</v>
      </c>
      <c r="AA51" s="105">
        <f>SUM(B51:Z51)</f>
        <v>961.76999999999987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-44.3</v>
      </c>
      <c r="C4" s="18">
        <v>-49.7</v>
      </c>
      <c r="D4" s="18">
        <v>-29.3</v>
      </c>
      <c r="E4" s="18">
        <v>-21</v>
      </c>
      <c r="F4" s="18">
        <v>-1.3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-36.6</v>
      </c>
      <c r="R4" s="18">
        <v>9.3000000000000007</v>
      </c>
      <c r="S4" s="18">
        <v>49.3</v>
      </c>
      <c r="T4" s="18">
        <v>50.9</v>
      </c>
      <c r="U4" s="18">
        <v>91.2</v>
      </c>
      <c r="V4" s="18">
        <v>28.4</v>
      </c>
      <c r="W4" s="18">
        <v>-43.2</v>
      </c>
      <c r="X4" s="18">
        <v>-55.4</v>
      </c>
      <c r="Y4" s="18">
        <v>-60.2</v>
      </c>
      <c r="Z4" s="19"/>
      <c r="AA4" s="112">
        <f>SUM(B4:Z4)</f>
        <v>-111.90000000000002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152.58000000000001</v>
      </c>
      <c r="C7" s="118">
        <v>146.6</v>
      </c>
      <c r="D7" s="118">
        <v>153.53</v>
      </c>
      <c r="E7" s="118">
        <v>154.38</v>
      </c>
      <c r="F7" s="118">
        <v>161.56</v>
      </c>
      <c r="G7" s="118">
        <v>218.36</v>
      </c>
      <c r="H7" s="118">
        <v>200.59</v>
      </c>
      <c r="I7" s="118">
        <v>229.97</v>
      </c>
      <c r="J7" s="118">
        <v>217.6</v>
      </c>
      <c r="K7" s="118">
        <v>201.41</v>
      </c>
      <c r="L7" s="118">
        <v>201.4</v>
      </c>
      <c r="M7" s="118">
        <v>199.8</v>
      </c>
      <c r="N7" s="118">
        <v>159.65</v>
      </c>
      <c r="O7" s="118">
        <v>152.69999999999999</v>
      </c>
      <c r="P7" s="118">
        <v>152.91</v>
      </c>
      <c r="Q7" s="118">
        <v>152.88</v>
      </c>
      <c r="R7" s="118">
        <v>172.45</v>
      </c>
      <c r="S7" s="118">
        <v>200.89</v>
      </c>
      <c r="T7" s="118">
        <v>205.15</v>
      </c>
      <c r="U7" s="118">
        <v>205</v>
      </c>
      <c r="V7" s="118">
        <v>190.65</v>
      </c>
      <c r="W7" s="118">
        <v>172</v>
      </c>
      <c r="X7" s="118">
        <v>169.99</v>
      </c>
      <c r="Y7" s="118">
        <v>164.43</v>
      </c>
      <c r="Z7" s="119"/>
      <c r="AA7" s="120">
        <f>IF(SUM(B7:Z7)&lt;&gt;0,AVERAGEIF(B7:Z7,"&lt;&gt;"""),"")</f>
        <v>180.6866666666667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44.3</v>
      </c>
      <c r="C15" s="134">
        <v>49.7</v>
      </c>
      <c r="D15" s="134">
        <v>29.3</v>
      </c>
      <c r="E15" s="134">
        <v>21</v>
      </c>
      <c r="F15" s="134">
        <v>1.3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36.6</v>
      </c>
      <c r="R15" s="134"/>
      <c r="S15" s="134"/>
      <c r="T15" s="134"/>
      <c r="U15" s="134"/>
      <c r="V15" s="134"/>
      <c r="W15" s="134">
        <v>43.2</v>
      </c>
      <c r="X15" s="134">
        <v>55.4</v>
      </c>
      <c r="Y15" s="134">
        <v>60.2</v>
      </c>
      <c r="Z15" s="132"/>
      <c r="AA15" s="133">
        <f t="shared" si="0"/>
        <v>341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44.3</v>
      </c>
      <c r="C16" s="136">
        <f t="shared" si="1"/>
        <v>49.7</v>
      </c>
      <c r="D16" s="136">
        <f t="shared" si="1"/>
        <v>29.3</v>
      </c>
      <c r="E16" s="136">
        <f t="shared" si="1"/>
        <v>21</v>
      </c>
      <c r="F16" s="136">
        <f t="shared" si="1"/>
        <v>1.3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36.6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43.2</v>
      </c>
      <c r="X16" s="136">
        <f t="shared" si="1"/>
        <v>55.4</v>
      </c>
      <c r="Y16" s="136">
        <f t="shared" si="1"/>
        <v>60.2</v>
      </c>
      <c r="Z16" s="137" t="str">
        <f t="shared" si="1"/>
        <v/>
      </c>
      <c r="AA16" s="90">
        <f t="shared" si="0"/>
        <v>341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9.3000000000000007</v>
      </c>
      <c r="S23" s="134">
        <v>49.3</v>
      </c>
      <c r="T23" s="134">
        <v>50.9</v>
      </c>
      <c r="U23" s="134">
        <v>91.2</v>
      </c>
      <c r="V23" s="134">
        <v>28.4</v>
      </c>
      <c r="W23" s="134"/>
      <c r="X23" s="134"/>
      <c r="Y23" s="134"/>
      <c r="Z23" s="132"/>
      <c r="AA23" s="133">
        <f t="shared" si="2"/>
        <v>229.1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9.3000000000000007</v>
      </c>
      <c r="S24" s="136">
        <f t="shared" si="3"/>
        <v>49.3</v>
      </c>
      <c r="T24" s="136">
        <f t="shared" si="3"/>
        <v>50.9</v>
      </c>
      <c r="U24" s="136">
        <f t="shared" si="3"/>
        <v>91.2</v>
      </c>
      <c r="V24" s="136">
        <f t="shared" si="3"/>
        <v>28.4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229.1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2022-02-20T14:20:40Z</dcterms:created>
  <dcterms:modified xsi:type="dcterms:W3CDTF">2022-02-20T14:20:41Z</dcterms:modified>
</cp:coreProperties>
</file>