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<sst xmlns="http://schemas.openxmlformats.org/spreadsheetml/2006/main" count="117" uniqueCount="53">
  <si>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19/02/2022 16:17:58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</si>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</sst>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300</c:v>
                </c:pt>
                <c:pt idx="10">
                  <c:v>120</c:v>
                </c:pt>
                <c:pt idx="11">
                  <c:v>90</c:v>
                </c:pt>
                <c:pt idx="12">
                  <c:v>20</c:v>
                </c:pt>
                <c:pt idx="17">
                  <c:v>18.25</c:v>
                </c:pt>
                <c:pt idx="18">
                  <c:v>20.301000000000002</c:v>
                </c:pt>
                <c:pt idx="19">
                  <c:v>131.154</c:v>
                </c:pt>
                <c:pt idx="20">
                  <c:v>30.83</c:v>
                </c:pt>
                <c:pt idx="21">
                  <c:v>74.670999999999992</c:v>
                </c:pt>
                <c:pt idx="22">
                  <c:v>6.5679999999999996</c:v>
                </c:pt>
                <c:pt idx="23">
                  <c:v>2.64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13.9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1.5</c:v>
                </c:pt>
                <c:pt idx="14">
                  <c:v>0</c:v>
                </c:pt>
                <c:pt idx="15">
                  <c:v>0</c:v>
                </c:pt>
                <c:pt idx="16">
                  <c:v>27.7</c:v>
                </c:pt>
                <c:pt idx="17">
                  <c:v>0</c:v>
                </c:pt>
                <c:pt idx="18">
                  <c:v>0</c:v>
                </c:pt>
                <c:pt idx="19">
                  <c:v>182.4</c:v>
                </c:pt>
                <c:pt idx="20">
                  <c:v>0</c:v>
                </c:pt>
                <c:pt idx="21">
                  <c:v>28.4</c:v>
                </c:pt>
                <c:pt idx="22">
                  <c:v>25.7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9.9160000000000004</c:v>
                </c:pt>
                <c:pt idx="2">
                  <c:v>2.94</c:v>
                </c:pt>
                <c:pt idx="3">
                  <c:v>2.5789999999999997</c:v>
                </c:pt>
                <c:pt idx="4">
                  <c:v>2.601</c:v>
                </c:pt>
                <c:pt idx="5">
                  <c:v>0.54</c:v>
                </c:pt>
                <c:pt idx="7">
                  <c:v>2E-3</c:v>
                </c:pt>
                <c:pt idx="8">
                  <c:v>1E-3</c:v>
                </c:pt>
                <c:pt idx="9">
                  <c:v>1.3779999999999999</c:v>
                </c:pt>
                <c:pt idx="10">
                  <c:v>7.3130000000000006</c:v>
                </c:pt>
                <c:pt idx="11">
                  <c:v>2.63</c:v>
                </c:pt>
                <c:pt idx="12">
                  <c:v>8.1690000000000005</c:v>
                </c:pt>
                <c:pt idx="13">
                  <c:v>5.8439999999999994</c:v>
                </c:pt>
                <c:pt idx="14">
                  <c:v>8.9770000000000003</c:v>
                </c:pt>
                <c:pt idx="15">
                  <c:v>6.6159999999999997</c:v>
                </c:pt>
                <c:pt idx="17">
                  <c:v>0.64300000000000002</c:v>
                </c:pt>
                <c:pt idx="18">
                  <c:v>0.59299999999999997</c:v>
                </c:pt>
                <c:pt idx="19">
                  <c:v>34.250999999999991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437832"/>
        <c:axId val="404438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22.649000000000001</c:v>
                </c:pt>
                <c:pt idx="1">
                  <c:v>20.8</c:v>
                </c:pt>
                <c:pt idx="2">
                  <c:v>11.4</c:v>
                </c:pt>
                <c:pt idx="3">
                  <c:v>10</c:v>
                </c:pt>
                <c:pt idx="4">
                  <c:v>10</c:v>
                </c:pt>
                <c:pt idx="5">
                  <c:v>8.6</c:v>
                </c:pt>
                <c:pt idx="6">
                  <c:v>259.90499999999997</c:v>
                </c:pt>
                <c:pt idx="7">
                  <c:v>263.28199999999998</c:v>
                </c:pt>
                <c:pt idx="8">
                  <c:v>261.899</c:v>
                </c:pt>
                <c:pt idx="9">
                  <c:v>312.88</c:v>
                </c:pt>
                <c:pt idx="10">
                  <c:v>138.88</c:v>
                </c:pt>
                <c:pt idx="11">
                  <c:v>92.63000000000001</c:v>
                </c:pt>
                <c:pt idx="12">
                  <c:v>28.169</c:v>
                </c:pt>
                <c:pt idx="13">
                  <c:v>7.3679999999999994</c:v>
                </c:pt>
                <c:pt idx="14">
                  <c:v>12.646000000000001</c:v>
                </c:pt>
                <c:pt idx="15">
                  <c:v>12.4</c:v>
                </c:pt>
                <c:pt idx="16">
                  <c:v>37.658000000000001</c:v>
                </c:pt>
                <c:pt idx="17">
                  <c:v>32.311999999999998</c:v>
                </c:pt>
                <c:pt idx="18">
                  <c:v>33.861000000000004</c:v>
                </c:pt>
                <c:pt idx="19">
                  <c:v>357.18400000000003</c:v>
                </c:pt>
                <c:pt idx="20">
                  <c:v>43.120999999999995</c:v>
                </c:pt>
                <c:pt idx="21">
                  <c:v>112.21899999999999</c:v>
                </c:pt>
                <c:pt idx="22">
                  <c:v>41.878000000000007</c:v>
                </c:pt>
                <c:pt idx="23">
                  <c:v>12.917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437832"/>
        <c:axId val="404438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170</c:v>
                </c:pt>
                <c:pt idx="1">
                  <c:v>173.13</c:v>
                </c:pt>
                <c:pt idx="2">
                  <c:v>165.66</c:v>
                </c:pt>
                <c:pt idx="3">
                  <c:v>165.22</c:v>
                </c:pt>
                <c:pt idx="4">
                  <c:v>165.66</c:v>
                </c:pt>
                <c:pt idx="5">
                  <c:v>169.36</c:v>
                </c:pt>
                <c:pt idx="6">
                  <c:v>165.84</c:v>
                </c:pt>
                <c:pt idx="7">
                  <c:v>159.12</c:v>
                </c:pt>
                <c:pt idx="8">
                  <c:v>165.84</c:v>
                </c:pt>
                <c:pt idx="9">
                  <c:v>253</c:v>
                </c:pt>
                <c:pt idx="10">
                  <c:v>255.43</c:v>
                </c:pt>
                <c:pt idx="11">
                  <c:v>252</c:v>
                </c:pt>
                <c:pt idx="12">
                  <c:v>197.73</c:v>
                </c:pt>
                <c:pt idx="13">
                  <c:v>162.88999999999999</c:v>
                </c:pt>
                <c:pt idx="14">
                  <c:v>162.47999999999999</c:v>
                </c:pt>
                <c:pt idx="15">
                  <c:v>168.13</c:v>
                </c:pt>
                <c:pt idx="16">
                  <c:v>162.71</c:v>
                </c:pt>
                <c:pt idx="17">
                  <c:v>197</c:v>
                </c:pt>
                <c:pt idx="18">
                  <c:v>246</c:v>
                </c:pt>
                <c:pt idx="19">
                  <c:v>263</c:v>
                </c:pt>
                <c:pt idx="20">
                  <c:v>240</c:v>
                </c:pt>
                <c:pt idx="21">
                  <c:v>212.1</c:v>
                </c:pt>
                <c:pt idx="22">
                  <c:v>195</c:v>
                </c:pt>
                <c:pt idx="23">
                  <c:v>191.85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439008"/>
        <c:axId val="404438616"/>
      </c:lineChart>
      <c:catAx>
        <c:axId val="404437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438224"/>
        <c:crosses val="autoZero"/>
        <c:auto val="1"/>
        <c:lblAlgn val="ctr"/>
        <c:lblOffset val="100"/>
        <c:noMultiLvlLbl val="0"/>
      </c:catAx>
      <c:valAx>
        <c:axId val="40443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437832"/>
        <c:crosses val="autoZero"/>
        <c:crossBetween val="between"/>
      </c:valAx>
      <c:valAx>
        <c:axId val="404438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439008"/>
        <c:crosses val="max"/>
        <c:crossBetween val="between"/>
      </c:valAx>
      <c:catAx>
        <c:axId val="404439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438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22.687000000000001</v>
      </c>
      <c r="C4" s="18">
        <v>20.825999999999997</v>
      </c>
      <c r="D4" s="18">
        <v>11.398999999999999</v>
      </c>
      <c r="E4" s="18">
        <v>9.9980000000000011</v>
      </c>
      <c r="F4" s="18">
        <v>9.9940000000000015</v>
      </c>
      <c r="G4" s="18">
        <v>8.6389999999999993</v>
      </c>
      <c r="H4" s="18">
        <v>259.92500000000001</v>
      </c>
      <c r="I4" s="18">
        <v>263.31199999999995</v>
      </c>
      <c r="J4" s="18">
        <v>261.87800000000004</v>
      </c>
      <c r="K4" s="18">
        <v>312.88</v>
      </c>
      <c r="L4" s="18">
        <v>138.88</v>
      </c>
      <c r="M4" s="18">
        <v>92.63000000000001</v>
      </c>
      <c r="N4" s="18">
        <v>28.168999999999997</v>
      </c>
      <c r="O4" s="18">
        <v>7.3440000000000003</v>
      </c>
      <c r="P4" s="18">
        <v>12.647</v>
      </c>
      <c r="Q4" s="18">
        <v>12.412000000000001</v>
      </c>
      <c r="R4" s="18">
        <v>37.622</v>
      </c>
      <c r="S4" s="18">
        <v>32.312000000000005</v>
      </c>
      <c r="T4" s="18">
        <v>33.860999999999997</v>
      </c>
      <c r="U4" s="18">
        <v>357.17799999999994</v>
      </c>
      <c r="V4" s="18">
        <v>43.121000000000002</v>
      </c>
      <c r="W4" s="18">
        <v>112.19499999999999</v>
      </c>
      <c r="X4" s="18">
        <v>41.878</v>
      </c>
      <c r="Y4" s="18">
        <v>12.917000000000002</v>
      </c>
      <c r="Z4" s="19"/>
      <c r="AA4" s="20">
        <f>SUM(B4:Z4)</f>
        <v>2144.7040000000006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</v>
      </c>
      <c r="C7" s="28">
        <v>173.13</v>
      </c>
      <c r="D7" s="28">
        <v>165.66</v>
      </c>
      <c r="E7" s="28">
        <v>165.22</v>
      </c>
      <c r="F7" s="28">
        <v>165.66</v>
      </c>
      <c r="G7" s="28">
        <v>169.36</v>
      </c>
      <c r="H7" s="28">
        <v>165.84</v>
      </c>
      <c r="I7" s="28">
        <v>159.12</v>
      </c>
      <c r="J7" s="28">
        <v>165.84</v>
      </c>
      <c r="K7" s="28">
        <v>253</v>
      </c>
      <c r="L7" s="28">
        <v>255.43</v>
      </c>
      <c r="M7" s="28">
        <v>252</v>
      </c>
      <c r="N7" s="28">
        <v>197.73</v>
      </c>
      <c r="O7" s="28">
        <v>162.88999999999999</v>
      </c>
      <c r="P7" s="28">
        <v>162.47999999999999</v>
      </c>
      <c r="Q7" s="28">
        <v>168.13</v>
      </c>
      <c r="R7" s="28">
        <v>162.71</v>
      </c>
      <c r="S7" s="28">
        <v>197</v>
      </c>
      <c r="T7" s="28">
        <v>246</v>
      </c>
      <c r="U7" s="28">
        <v>263</v>
      </c>
      <c r="V7" s="28">
        <v>240</v>
      </c>
      <c r="W7" s="28">
        <v>212.1</v>
      </c>
      <c r="X7" s="28">
        <v>195</v>
      </c>
      <c r="Y7" s="28">
        <v>191.85</v>
      </c>
      <c r="Z7" s="29"/>
      <c r="AA7" s="30">
        <f>IF(SUM(B7:Z7)&lt;&gt;0,AVERAGEIF(B7:Z7,"&lt;&gt;"""),"")</f>
        <v>194.13125000000002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250</v>
      </c>
      <c r="I12" s="52">
        <v>250</v>
      </c>
      <c r="J12" s="52">
        <v>250</v>
      </c>
      <c r="K12" s="52">
        <v>300</v>
      </c>
      <c r="L12" s="52">
        <v>120</v>
      </c>
      <c r="M12" s="52">
        <v>90</v>
      </c>
      <c r="N12" s="52">
        <v>20</v>
      </c>
      <c r="O12" s="52"/>
      <c r="P12" s="52"/>
      <c r="Q12" s="52"/>
      <c r="R12" s="52"/>
      <c r="S12" s="52">
        <v>18.25</v>
      </c>
      <c r="T12" s="52">
        <v>20.301000000000002</v>
      </c>
      <c r="U12" s="52">
        <v>131.154</v>
      </c>
      <c r="V12" s="52">
        <v>30.83</v>
      </c>
      <c r="W12" s="52">
        <v>74.670999999999992</v>
      </c>
      <c r="X12" s="52">
        <v>6.5679999999999996</v>
      </c>
      <c r="Y12" s="52">
        <v>2.64</v>
      </c>
      <c r="Z12" s="53"/>
      <c r="AA12" s="54">
        <f t="shared" si="0"/>
        <v>1564.414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9.9160000000000004</v>
      </c>
      <c r="D14" s="57">
        <v>2.94</v>
      </c>
      <c r="E14" s="57">
        <v>2.5789999999999997</v>
      </c>
      <c r="F14" s="57">
        <v>2.601</v>
      </c>
      <c r="G14" s="57">
        <v>0.54</v>
      </c>
      <c r="H14" s="57"/>
      <c r="I14" s="57">
        <v>2E-3</v>
      </c>
      <c r="J14" s="57">
        <v>1E-3</v>
      </c>
      <c r="K14" s="57">
        <v>1.3779999999999999</v>
      </c>
      <c r="L14" s="57">
        <v>7.3130000000000006</v>
      </c>
      <c r="M14" s="57">
        <v>2.63</v>
      </c>
      <c r="N14" s="57">
        <v>8.1690000000000005</v>
      </c>
      <c r="O14" s="57">
        <v>5.8439999999999994</v>
      </c>
      <c r="P14" s="57">
        <v>8.9770000000000003</v>
      </c>
      <c r="Q14" s="57">
        <v>6.6159999999999997</v>
      </c>
      <c r="R14" s="57"/>
      <c r="S14" s="57">
        <v>0.64300000000000002</v>
      </c>
      <c r="T14" s="57">
        <v>0.59299999999999997</v>
      </c>
      <c r="U14" s="57">
        <v>34.250999999999991</v>
      </c>
      <c r="V14" s="57"/>
      <c r="W14" s="57"/>
      <c r="X14" s="57"/>
      <c r="Y14" s="57"/>
      <c r="Z14" s="58"/>
      <c r="AA14" s="59">
        <f t="shared" si="0"/>
        <v>94.992999999999995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9.9160000000000004</v>
      </c>
      <c r="D16" s="62">
        <f t="shared" si="1"/>
        <v>2.94</v>
      </c>
      <c r="E16" s="62">
        <f t="shared" si="1"/>
        <v>2.5789999999999997</v>
      </c>
      <c r="F16" s="62">
        <f t="shared" si="1"/>
        <v>2.601</v>
      </c>
      <c r="G16" s="62">
        <f t="shared" si="1"/>
        <v>0.54</v>
      </c>
      <c r="H16" s="62">
        <f t="shared" si="1"/>
        <v>250</v>
      </c>
      <c r="I16" s="62">
        <f t="shared" si="1"/>
        <v>250.00200000000001</v>
      </c>
      <c r="J16" s="62">
        <f t="shared" si="1"/>
        <v>250.001</v>
      </c>
      <c r="K16" s="62">
        <f t="shared" si="1"/>
        <v>301.37799999999999</v>
      </c>
      <c r="L16" s="62">
        <f t="shared" si="1"/>
        <v>127.313</v>
      </c>
      <c r="M16" s="62">
        <f t="shared" si="1"/>
        <v>92.63</v>
      </c>
      <c r="N16" s="62">
        <f t="shared" si="1"/>
        <v>28.169</v>
      </c>
      <c r="O16" s="62">
        <f t="shared" si="1"/>
        <v>5.8439999999999994</v>
      </c>
      <c r="P16" s="62">
        <f t="shared" si="1"/>
        <v>8.9770000000000003</v>
      </c>
      <c r="Q16" s="62">
        <f t="shared" si="1"/>
        <v>6.6159999999999997</v>
      </c>
      <c r="R16" s="62">
        <f t="shared" si="1"/>
        <v>0</v>
      </c>
      <c r="S16" s="62">
        <f t="shared" si="1"/>
        <v>18.893000000000001</v>
      </c>
      <c r="T16" s="62">
        <f t="shared" si="1"/>
        <v>20.894000000000002</v>
      </c>
      <c r="U16" s="62">
        <f t="shared" si="1"/>
        <v>165.40499999999997</v>
      </c>
      <c r="V16" s="62">
        <f t="shared" si="1"/>
        <v>30.83</v>
      </c>
      <c r="W16" s="62">
        <f t="shared" si="1"/>
        <v>74.670999999999992</v>
      </c>
      <c r="X16" s="62">
        <f t="shared" si="1"/>
        <v>6.5679999999999996</v>
      </c>
      <c r="Y16" s="62">
        <f t="shared" si="1"/>
        <v>2.64</v>
      </c>
      <c r="Z16" s="63" t="str">
        <f t="shared" si="1"/>
        <v/>
      </c>
      <c r="AA16" s="64">
        <f>SUM(AA10:AA15)</f>
        <v>1659.4069999999999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8.786999999999999</v>
      </c>
      <c r="C21" s="81">
        <v>10.91</v>
      </c>
      <c r="D21" s="81">
        <v>8.4589999999999996</v>
      </c>
      <c r="E21" s="81">
        <v>7.4190000000000005</v>
      </c>
      <c r="F21" s="81">
        <v>7.3929999999999998</v>
      </c>
      <c r="G21" s="81">
        <v>8.0990000000000002</v>
      </c>
      <c r="H21" s="81">
        <v>9.9249999999999989</v>
      </c>
      <c r="I21" s="81">
        <v>13.309999999999999</v>
      </c>
      <c r="J21" s="81">
        <v>8.4769999999999985</v>
      </c>
      <c r="K21" s="81">
        <v>11.502000000000001</v>
      </c>
      <c r="L21" s="81">
        <v>11.567</v>
      </c>
      <c r="M21" s="81"/>
      <c r="N21" s="81"/>
      <c r="O21" s="81"/>
      <c r="P21" s="81">
        <v>3.67</v>
      </c>
      <c r="Q21" s="81">
        <v>5.7960000000000012</v>
      </c>
      <c r="R21" s="81">
        <v>9.9220000000000006</v>
      </c>
      <c r="S21" s="81">
        <v>13.418999999999999</v>
      </c>
      <c r="T21" s="81">
        <v>12.967000000000001</v>
      </c>
      <c r="U21" s="81">
        <v>9.3730000000000011</v>
      </c>
      <c r="V21" s="81">
        <v>12.291</v>
      </c>
      <c r="W21" s="81">
        <v>9.1240000000000006</v>
      </c>
      <c r="X21" s="81">
        <v>9.61</v>
      </c>
      <c r="Y21" s="81">
        <v>10.277000000000001</v>
      </c>
      <c r="Z21" s="78"/>
      <c r="AA21" s="79">
        <f t="shared" si="2"/>
        <v>202.29700000000003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8.786999999999999</v>
      </c>
      <c r="C25" s="88">
        <f t="shared" ref="C25:Z25" si="3">IF(LEN(C$2)&gt;0,SUM(C19:C24),"")</f>
        <v>10.91</v>
      </c>
      <c r="D25" s="88">
        <f t="shared" si="3"/>
        <v>8.4589999999999996</v>
      </c>
      <c r="E25" s="88">
        <f t="shared" si="3"/>
        <v>7.4190000000000005</v>
      </c>
      <c r="F25" s="88">
        <f t="shared" si="3"/>
        <v>7.3929999999999998</v>
      </c>
      <c r="G25" s="88">
        <f t="shared" si="3"/>
        <v>8.0990000000000002</v>
      </c>
      <c r="H25" s="88">
        <f t="shared" si="3"/>
        <v>9.9249999999999989</v>
      </c>
      <c r="I25" s="88">
        <f t="shared" si="3"/>
        <v>13.309999999999999</v>
      </c>
      <c r="J25" s="88">
        <f t="shared" si="3"/>
        <v>8.4769999999999985</v>
      </c>
      <c r="K25" s="88">
        <f t="shared" si="3"/>
        <v>11.502000000000001</v>
      </c>
      <c r="L25" s="88">
        <f t="shared" si="3"/>
        <v>11.567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3.67</v>
      </c>
      <c r="Q25" s="88">
        <f t="shared" si="3"/>
        <v>5.7960000000000012</v>
      </c>
      <c r="R25" s="88">
        <f t="shared" si="3"/>
        <v>9.9220000000000006</v>
      </c>
      <c r="S25" s="88">
        <f t="shared" si="3"/>
        <v>13.418999999999999</v>
      </c>
      <c r="T25" s="88">
        <f t="shared" si="3"/>
        <v>12.967000000000001</v>
      </c>
      <c r="U25" s="88">
        <f t="shared" si="3"/>
        <v>9.3730000000000011</v>
      </c>
      <c r="V25" s="88">
        <f t="shared" si="3"/>
        <v>12.291</v>
      </c>
      <c r="W25" s="88">
        <f t="shared" si="3"/>
        <v>9.1240000000000006</v>
      </c>
      <c r="X25" s="88">
        <f t="shared" si="3"/>
        <v>9.61</v>
      </c>
      <c r="Y25" s="88">
        <f t="shared" si="3"/>
        <v>10.277000000000001</v>
      </c>
      <c r="Z25" s="89" t="str">
        <f t="shared" si="3"/>
        <v/>
      </c>
      <c r="AA25" s="90">
        <f>SUM(AA19:AA24)</f>
        <v>202.29700000000003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8.7870000000000008</v>
      </c>
      <c r="C29" s="77">
        <v>20.826000000000001</v>
      </c>
      <c r="D29" s="77">
        <v>11.398999999999999</v>
      </c>
      <c r="E29" s="77">
        <v>9.9979999999999993</v>
      </c>
      <c r="F29" s="77">
        <v>9.9939999999999998</v>
      </c>
      <c r="G29" s="77">
        <v>8.6389999999999993</v>
      </c>
      <c r="H29" s="77">
        <v>259.92500000000001</v>
      </c>
      <c r="I29" s="77">
        <v>263.31200000000001</v>
      </c>
      <c r="J29" s="77">
        <v>258.47800000000001</v>
      </c>
      <c r="K29" s="77">
        <v>312.88</v>
      </c>
      <c r="L29" s="77">
        <v>138.88</v>
      </c>
      <c r="M29" s="77">
        <v>92.63</v>
      </c>
      <c r="N29" s="77">
        <v>28.169</v>
      </c>
      <c r="O29" s="77">
        <v>5.8440000000000003</v>
      </c>
      <c r="P29" s="77">
        <v>12.647</v>
      </c>
      <c r="Q29" s="77">
        <v>12.412000000000001</v>
      </c>
      <c r="R29" s="77">
        <v>9.9220000000000006</v>
      </c>
      <c r="S29" s="77">
        <v>32.311999999999998</v>
      </c>
      <c r="T29" s="77">
        <v>33.860999999999997</v>
      </c>
      <c r="U29" s="77">
        <v>174.77799999999999</v>
      </c>
      <c r="V29" s="77">
        <v>43.121000000000002</v>
      </c>
      <c r="W29" s="77">
        <v>83.795000000000002</v>
      </c>
      <c r="X29" s="77">
        <v>16.178000000000001</v>
      </c>
      <c r="Y29" s="77">
        <v>12.917</v>
      </c>
      <c r="Z29" s="78"/>
      <c r="AA29" s="79">
        <f>SUM(B29:Z29)</f>
        <v>1861.7040000000004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8.7870000000000008</v>
      </c>
      <c r="C31" s="62">
        <f t="shared" ref="C31:Z31" si="4">IF(LEN(C$2)&gt;0,SUM(C28:C30),"")</f>
        <v>20.826000000000001</v>
      </c>
      <c r="D31" s="62">
        <f t="shared" si="4"/>
        <v>11.398999999999999</v>
      </c>
      <c r="E31" s="62">
        <f t="shared" si="4"/>
        <v>9.9979999999999993</v>
      </c>
      <c r="F31" s="62">
        <f t="shared" si="4"/>
        <v>9.9939999999999998</v>
      </c>
      <c r="G31" s="62">
        <f t="shared" si="4"/>
        <v>8.6389999999999993</v>
      </c>
      <c r="H31" s="62">
        <f t="shared" si="4"/>
        <v>259.92500000000001</v>
      </c>
      <c r="I31" s="62">
        <f t="shared" si="4"/>
        <v>263.31200000000001</v>
      </c>
      <c r="J31" s="62">
        <f t="shared" si="4"/>
        <v>258.47800000000001</v>
      </c>
      <c r="K31" s="62">
        <f t="shared" si="4"/>
        <v>312.88</v>
      </c>
      <c r="L31" s="62">
        <f t="shared" si="4"/>
        <v>138.88</v>
      </c>
      <c r="M31" s="62">
        <f t="shared" si="4"/>
        <v>92.63</v>
      </c>
      <c r="N31" s="62">
        <f t="shared" si="4"/>
        <v>28.169</v>
      </c>
      <c r="O31" s="62">
        <f t="shared" si="4"/>
        <v>5.8440000000000003</v>
      </c>
      <c r="P31" s="62">
        <f t="shared" si="4"/>
        <v>12.647</v>
      </c>
      <c r="Q31" s="62">
        <f t="shared" si="4"/>
        <v>12.412000000000001</v>
      </c>
      <c r="R31" s="62">
        <f t="shared" si="4"/>
        <v>9.9220000000000006</v>
      </c>
      <c r="S31" s="62">
        <f t="shared" si="4"/>
        <v>32.311999999999998</v>
      </c>
      <c r="T31" s="62">
        <f t="shared" si="4"/>
        <v>33.860999999999997</v>
      </c>
      <c r="U31" s="62">
        <f t="shared" si="4"/>
        <v>174.77799999999999</v>
      </c>
      <c r="V31" s="62">
        <f t="shared" si="4"/>
        <v>43.121000000000002</v>
      </c>
      <c r="W31" s="62">
        <f t="shared" si="4"/>
        <v>83.795000000000002</v>
      </c>
      <c r="X31" s="62">
        <f t="shared" si="4"/>
        <v>16.178000000000001</v>
      </c>
      <c r="Y31" s="62">
        <f t="shared" si="4"/>
        <v>12.917</v>
      </c>
      <c r="Z31" s="63" t="str">
        <f t="shared" si="4"/>
        <v/>
      </c>
      <c r="AA31" s="64">
        <f>SUM(AA28:AA30)</f>
        <v>1861.7040000000004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13.9</v>
      </c>
      <c r="C38" s="99"/>
      <c r="D38" s="99"/>
      <c r="E38" s="99"/>
      <c r="F38" s="99"/>
      <c r="G38" s="99"/>
      <c r="H38" s="99"/>
      <c r="I38" s="99"/>
      <c r="J38" s="99">
        <v>3.4</v>
      </c>
      <c r="K38" s="99"/>
      <c r="L38" s="99"/>
      <c r="M38" s="99"/>
      <c r="N38" s="99"/>
      <c r="O38" s="99">
        <v>1.5</v>
      </c>
      <c r="P38" s="99"/>
      <c r="Q38" s="99"/>
      <c r="R38" s="99">
        <v>27.7</v>
      </c>
      <c r="S38" s="99"/>
      <c r="T38" s="99"/>
      <c r="U38" s="99">
        <v>182.4</v>
      </c>
      <c r="V38" s="99"/>
      <c r="W38" s="99">
        <v>28.4</v>
      </c>
      <c r="X38" s="99">
        <v>25.7</v>
      </c>
      <c r="Y38" s="99"/>
      <c r="Z38" s="100"/>
      <c r="AA38" s="79">
        <f t="shared" si="5"/>
        <v>283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13.9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3.4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1.5</v>
      </c>
      <c r="P39" s="88">
        <f t="shared" si="6"/>
        <v>0</v>
      </c>
      <c r="Q39" s="88">
        <f t="shared" si="6"/>
        <v>0</v>
      </c>
      <c r="R39" s="88">
        <f t="shared" si="6"/>
        <v>27.7</v>
      </c>
      <c r="S39" s="88">
        <f t="shared" si="6"/>
        <v>0</v>
      </c>
      <c r="T39" s="88">
        <f t="shared" si="6"/>
        <v>0</v>
      </c>
      <c r="U39" s="88">
        <f t="shared" si="6"/>
        <v>182.4</v>
      </c>
      <c r="V39" s="88">
        <f t="shared" si="6"/>
        <v>0</v>
      </c>
      <c r="W39" s="88">
        <f t="shared" si="6"/>
        <v>28.4</v>
      </c>
      <c r="X39" s="88">
        <f t="shared" si="6"/>
        <v>25.7</v>
      </c>
      <c r="Y39" s="88">
        <f t="shared" si="6"/>
        <v>0</v>
      </c>
      <c r="Z39" s="89" t="str">
        <f t="shared" si="6"/>
        <v/>
      </c>
      <c r="AA39" s="90">
        <f t="shared" si="5"/>
        <v>283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13.9</v>
      </c>
      <c r="C46" s="99"/>
      <c r="D46" s="99"/>
      <c r="E46" s="99"/>
      <c r="F46" s="99"/>
      <c r="G46" s="99"/>
      <c r="H46" s="99"/>
      <c r="I46" s="99"/>
      <c r="J46" s="99">
        <v>3.4</v>
      </c>
      <c r="K46" s="99"/>
      <c r="L46" s="99"/>
      <c r="M46" s="99"/>
      <c r="N46" s="99"/>
      <c r="O46" s="99">
        <v>1.5</v>
      </c>
      <c r="P46" s="99"/>
      <c r="Q46" s="99"/>
      <c r="R46" s="99">
        <v>27.7</v>
      </c>
      <c r="S46" s="99"/>
      <c r="T46" s="99"/>
      <c r="U46" s="99">
        <v>182.4</v>
      </c>
      <c r="V46" s="99"/>
      <c r="W46" s="99">
        <v>28.4</v>
      </c>
      <c r="X46" s="99">
        <v>25.7</v>
      </c>
      <c r="Y46" s="99"/>
      <c r="Z46" s="100"/>
      <c r="AA46" s="79">
        <f t="shared" si="7"/>
        <v>283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13.9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3.4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1.5</v>
      </c>
      <c r="P48" s="88">
        <f t="shared" si="8"/>
        <v>0</v>
      </c>
      <c r="Q48" s="88">
        <f t="shared" si="8"/>
        <v>0</v>
      </c>
      <c r="R48" s="88">
        <f t="shared" si="8"/>
        <v>27.7</v>
      </c>
      <c r="S48" s="88">
        <f t="shared" si="8"/>
        <v>0</v>
      </c>
      <c r="T48" s="88">
        <f t="shared" si="8"/>
        <v>0</v>
      </c>
      <c r="U48" s="88">
        <f t="shared" si="8"/>
        <v>182.4</v>
      </c>
      <c r="V48" s="88">
        <f t="shared" si="8"/>
        <v>0</v>
      </c>
      <c r="W48" s="88">
        <f t="shared" si="8"/>
        <v>28.4</v>
      </c>
      <c r="X48" s="88">
        <f t="shared" si="8"/>
        <v>25.7</v>
      </c>
      <c r="Y48" s="88">
        <f t="shared" si="8"/>
        <v>0</v>
      </c>
      <c r="Z48" s="89" t="str">
        <f t="shared" si="8"/>
        <v/>
      </c>
      <c r="AA48" s="90">
        <f t="shared" si="7"/>
        <v>283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22.686999999999998</v>
      </c>
      <c r="C51" s="88">
        <f t="shared" si="10"/>
        <v>20.826000000000001</v>
      </c>
      <c r="D51" s="88">
        <f t="shared" si="10"/>
        <v>11.398999999999999</v>
      </c>
      <c r="E51" s="88">
        <f t="shared" si="10"/>
        <v>9.9980000000000011</v>
      </c>
      <c r="F51" s="88">
        <f t="shared" si="10"/>
        <v>9.9939999999999998</v>
      </c>
      <c r="G51" s="88">
        <f t="shared" si="10"/>
        <v>8.6389999999999993</v>
      </c>
      <c r="H51" s="88">
        <f t="shared" si="10"/>
        <v>259.92500000000001</v>
      </c>
      <c r="I51" s="88">
        <f t="shared" si="10"/>
        <v>263.31200000000001</v>
      </c>
      <c r="J51" s="88">
        <f t="shared" si="10"/>
        <v>261.87799999999999</v>
      </c>
      <c r="K51" s="88">
        <f t="shared" si="10"/>
        <v>312.88</v>
      </c>
      <c r="L51" s="88">
        <f t="shared" si="10"/>
        <v>138.88</v>
      </c>
      <c r="M51" s="88">
        <f t="shared" si="10"/>
        <v>92.63</v>
      </c>
      <c r="N51" s="88">
        <f t="shared" si="10"/>
        <v>28.169</v>
      </c>
      <c r="O51" s="88">
        <f t="shared" si="10"/>
        <v>7.3439999999999994</v>
      </c>
      <c r="P51" s="88">
        <f t="shared" si="10"/>
        <v>12.647</v>
      </c>
      <c r="Q51" s="88">
        <f t="shared" si="10"/>
        <v>12.412000000000001</v>
      </c>
      <c r="R51" s="88">
        <f t="shared" si="10"/>
        <v>37.622</v>
      </c>
      <c r="S51" s="88">
        <f t="shared" si="10"/>
        <v>32.311999999999998</v>
      </c>
      <c r="T51" s="88">
        <f t="shared" si="10"/>
        <v>33.861000000000004</v>
      </c>
      <c r="U51" s="88">
        <f t="shared" si="10"/>
        <v>357.178</v>
      </c>
      <c r="V51" s="88">
        <f t="shared" si="10"/>
        <v>43.120999999999995</v>
      </c>
      <c r="W51" s="88">
        <f t="shared" si="10"/>
        <v>112.19499999999999</v>
      </c>
      <c r="X51" s="88">
        <f t="shared" si="10"/>
        <v>41.878</v>
      </c>
      <c r="Y51" s="88">
        <f t="shared" si="10"/>
        <v>12.917000000000002</v>
      </c>
      <c r="Z51" s="89" t="str">
        <f t="shared" si="10"/>
        <v/>
      </c>
      <c r="AA51" s="105">
        <f>SUM(B51:Z51)</f>
        <v>2144.7040000000006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22.649000000000001</v>
      </c>
      <c r="C4" s="18">
        <v>20.8</v>
      </c>
      <c r="D4" s="18">
        <v>11.4</v>
      </c>
      <c r="E4" s="18">
        <v>10</v>
      </c>
      <c r="F4" s="18">
        <v>10</v>
      </c>
      <c r="G4" s="18">
        <v>8.6</v>
      </c>
      <c r="H4" s="18">
        <v>259.90499999999997</v>
      </c>
      <c r="I4" s="18">
        <v>263.28199999999998</v>
      </c>
      <c r="J4" s="18">
        <v>261.899</v>
      </c>
      <c r="K4" s="18">
        <v>312.88</v>
      </c>
      <c r="L4" s="18">
        <v>138.88</v>
      </c>
      <c r="M4" s="18">
        <v>92.63000000000001</v>
      </c>
      <c r="N4" s="18">
        <v>28.169</v>
      </c>
      <c r="O4" s="18">
        <v>7.3679999999999994</v>
      </c>
      <c r="P4" s="18">
        <v>12.646000000000001</v>
      </c>
      <c r="Q4" s="18">
        <v>12.4</v>
      </c>
      <c r="R4" s="18">
        <v>37.658000000000001</v>
      </c>
      <c r="S4" s="18">
        <v>32.311999999999998</v>
      </c>
      <c r="T4" s="18">
        <v>33.861000000000004</v>
      </c>
      <c r="U4" s="18">
        <v>357.18400000000003</v>
      </c>
      <c r="V4" s="18">
        <v>43.120999999999995</v>
      </c>
      <c r="W4" s="18">
        <v>112.21899999999999</v>
      </c>
      <c r="X4" s="18">
        <v>41.878000000000007</v>
      </c>
      <c r="Y4" s="18">
        <v>12.917</v>
      </c>
      <c r="Z4" s="19"/>
      <c r="AA4" s="20">
        <f>SUM(B4:Z4)</f>
        <v>2144.6580000000004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</v>
      </c>
      <c r="C7" s="28">
        <v>173.13</v>
      </c>
      <c r="D7" s="28">
        <v>165.66</v>
      </c>
      <c r="E7" s="28">
        <v>165.22</v>
      </c>
      <c r="F7" s="28">
        <v>165.66</v>
      </c>
      <c r="G7" s="28">
        <v>169.36</v>
      </c>
      <c r="H7" s="28">
        <v>165.84</v>
      </c>
      <c r="I7" s="28">
        <v>159.12</v>
      </c>
      <c r="J7" s="28">
        <v>165.84</v>
      </c>
      <c r="K7" s="28">
        <v>253</v>
      </c>
      <c r="L7" s="28">
        <v>255.43</v>
      </c>
      <c r="M7" s="28">
        <v>252</v>
      </c>
      <c r="N7" s="28">
        <v>197.73</v>
      </c>
      <c r="O7" s="28">
        <v>162.88999999999999</v>
      </c>
      <c r="P7" s="28">
        <v>162.47999999999999</v>
      </c>
      <c r="Q7" s="28">
        <v>168.13</v>
      </c>
      <c r="R7" s="28">
        <v>162.71</v>
      </c>
      <c r="S7" s="28">
        <v>197</v>
      </c>
      <c r="T7" s="28">
        <v>246</v>
      </c>
      <c r="U7" s="28">
        <v>263</v>
      </c>
      <c r="V7" s="28">
        <v>240</v>
      </c>
      <c r="W7" s="28">
        <v>212.1</v>
      </c>
      <c r="X7" s="28">
        <v>195</v>
      </c>
      <c r="Y7" s="28">
        <v>191.85</v>
      </c>
      <c r="Z7" s="29"/>
      <c r="AA7" s="30">
        <f>IF(SUM(B7:Z7)&lt;&gt;0,AVERAGEIF(B7:Z7,"&lt;&gt;"""),"")</f>
        <v>194.13125000000002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154</v>
      </c>
      <c r="I12" s="52">
        <v>154</v>
      </c>
      <c r="J12" s="52">
        <v>154</v>
      </c>
      <c r="K12" s="52">
        <v>214</v>
      </c>
      <c r="L12" s="52"/>
      <c r="M12" s="52">
        <v>78.507999999999996</v>
      </c>
      <c r="N12" s="52">
        <v>16.53</v>
      </c>
      <c r="O12" s="52"/>
      <c r="P12" s="52"/>
      <c r="Q12" s="52"/>
      <c r="R12" s="52"/>
      <c r="S12" s="52">
        <v>30.866</v>
      </c>
      <c r="T12" s="52">
        <v>32.058999999999997</v>
      </c>
      <c r="U12" s="52"/>
      <c r="V12" s="52">
        <v>36.652999999999999</v>
      </c>
      <c r="W12" s="52">
        <v>100</v>
      </c>
      <c r="X12" s="52">
        <v>27.483000000000001</v>
      </c>
      <c r="Y12" s="52"/>
      <c r="Z12" s="53"/>
      <c r="AA12" s="54">
        <f t="shared" si="0"/>
        <v>998.09899999999993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66</v>
      </c>
      <c r="I13" s="52">
        <v>66</v>
      </c>
      <c r="J13" s="52">
        <v>66</v>
      </c>
      <c r="K13" s="52">
        <v>31.091000000000001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229.09100000000001</v>
      </c>
    </row>
    <row r="14" spans="1:27" ht="24.95" customHeight="1" x14ac:dyDescent="0.2">
      <c r="A14" s="55" t="s">
        <v>10</v>
      </c>
      <c r="B14" s="56">
        <v>22.649000000000001</v>
      </c>
      <c r="C14" s="57"/>
      <c r="D14" s="57"/>
      <c r="E14" s="57"/>
      <c r="F14" s="57"/>
      <c r="G14" s="57"/>
      <c r="H14" s="57">
        <v>23.105</v>
      </c>
      <c r="I14" s="57">
        <v>38.981999999999992</v>
      </c>
      <c r="J14" s="57">
        <v>41.898999999999994</v>
      </c>
      <c r="K14" s="57">
        <v>3.609</v>
      </c>
      <c r="L14" s="57"/>
      <c r="M14" s="57">
        <v>0.46600000000000003</v>
      </c>
      <c r="N14" s="57">
        <v>0.71299999999999997</v>
      </c>
      <c r="O14" s="57">
        <v>0.42699999999999999</v>
      </c>
      <c r="P14" s="57">
        <v>0.246</v>
      </c>
      <c r="Q14" s="57"/>
      <c r="R14" s="57">
        <v>37.658000000000001</v>
      </c>
      <c r="S14" s="57">
        <v>1.446</v>
      </c>
      <c r="T14" s="57">
        <v>1.8019999999999998</v>
      </c>
      <c r="U14" s="57"/>
      <c r="V14" s="57">
        <v>6.468</v>
      </c>
      <c r="W14" s="57">
        <v>12.219000000000001</v>
      </c>
      <c r="X14" s="57">
        <v>14.395</v>
      </c>
      <c r="Y14" s="57">
        <v>12.917</v>
      </c>
      <c r="Z14" s="58"/>
      <c r="AA14" s="59">
        <f t="shared" si="0"/>
        <v>219.001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22.649000000000001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243.10499999999999</v>
      </c>
      <c r="I16" s="62">
        <f t="shared" si="1"/>
        <v>258.98199999999997</v>
      </c>
      <c r="J16" s="62">
        <f t="shared" si="1"/>
        <v>261.899</v>
      </c>
      <c r="K16" s="62">
        <f t="shared" si="1"/>
        <v>248.70000000000002</v>
      </c>
      <c r="L16" s="62">
        <f t="shared" si="1"/>
        <v>0</v>
      </c>
      <c r="M16" s="62">
        <f t="shared" si="1"/>
        <v>78.97399999999999</v>
      </c>
      <c r="N16" s="62">
        <f t="shared" si="1"/>
        <v>17.243000000000002</v>
      </c>
      <c r="O16" s="62">
        <f t="shared" si="1"/>
        <v>0.42699999999999999</v>
      </c>
      <c r="P16" s="62">
        <f t="shared" si="1"/>
        <v>0.246</v>
      </c>
      <c r="Q16" s="62">
        <f t="shared" si="1"/>
        <v>0</v>
      </c>
      <c r="R16" s="62">
        <f t="shared" si="1"/>
        <v>37.658000000000001</v>
      </c>
      <c r="S16" s="62">
        <f t="shared" si="1"/>
        <v>32.311999999999998</v>
      </c>
      <c r="T16" s="62">
        <f t="shared" si="1"/>
        <v>33.860999999999997</v>
      </c>
      <c r="U16" s="62">
        <f t="shared" si="1"/>
        <v>0</v>
      </c>
      <c r="V16" s="62">
        <f t="shared" si="1"/>
        <v>43.120999999999995</v>
      </c>
      <c r="W16" s="62">
        <f t="shared" si="1"/>
        <v>112.21899999999999</v>
      </c>
      <c r="X16" s="62">
        <f t="shared" si="1"/>
        <v>41.878</v>
      </c>
      <c r="Y16" s="62">
        <f t="shared" si="1"/>
        <v>12.917</v>
      </c>
      <c r="Z16" s="63" t="str">
        <f t="shared" si="1"/>
        <v/>
      </c>
      <c r="AA16" s="64">
        <f>SUM(AA10:AA15)</f>
        <v>1446.191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49.814</v>
      </c>
      <c r="V19" s="72"/>
      <c r="W19" s="72"/>
      <c r="X19" s="72"/>
      <c r="Y19" s="72"/>
      <c r="Z19" s="73"/>
      <c r="AA19" s="74">
        <f t="shared" ref="AA19:AA24" si="2">SUM(B19:Z19)</f>
        <v>49.814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69.64</v>
      </c>
      <c r="V20" s="77"/>
      <c r="W20" s="77"/>
      <c r="X20" s="77"/>
      <c r="Y20" s="77"/>
      <c r="Z20" s="78"/>
      <c r="AA20" s="79">
        <f t="shared" si="2"/>
        <v>69.64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64.179999999999993</v>
      </c>
      <c r="L21" s="81">
        <v>138.88</v>
      </c>
      <c r="M21" s="81">
        <v>13.656000000000001</v>
      </c>
      <c r="N21" s="81">
        <v>10.926</v>
      </c>
      <c r="O21" s="81">
        <v>6.9409999999999998</v>
      </c>
      <c r="P21" s="81"/>
      <c r="Q21" s="81"/>
      <c r="R21" s="81"/>
      <c r="S21" s="81"/>
      <c r="T21" s="81"/>
      <c r="U21" s="81">
        <v>237.73</v>
      </c>
      <c r="V21" s="81"/>
      <c r="W21" s="81"/>
      <c r="X21" s="81"/>
      <c r="Y21" s="81"/>
      <c r="Z21" s="78"/>
      <c r="AA21" s="79">
        <f t="shared" si="2"/>
        <v>472.31299999999999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64.179999999999993</v>
      </c>
      <c r="L25" s="88">
        <f t="shared" si="3"/>
        <v>138.88</v>
      </c>
      <c r="M25" s="88">
        <f t="shared" si="3"/>
        <v>13.656000000000001</v>
      </c>
      <c r="N25" s="88">
        <f t="shared" si="3"/>
        <v>10.926</v>
      </c>
      <c r="O25" s="88">
        <f t="shared" si="3"/>
        <v>6.9409999999999998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357.18399999999997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591.76700000000005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22.649000000000001</v>
      </c>
      <c r="C29" s="77"/>
      <c r="D29" s="77"/>
      <c r="E29" s="77"/>
      <c r="F29" s="77"/>
      <c r="G29" s="77"/>
      <c r="H29" s="77">
        <v>243.10499999999999</v>
      </c>
      <c r="I29" s="77">
        <v>258.98200000000003</v>
      </c>
      <c r="J29" s="77">
        <v>261.899</v>
      </c>
      <c r="K29" s="77">
        <v>312.88</v>
      </c>
      <c r="L29" s="77">
        <v>138.88</v>
      </c>
      <c r="M29" s="77">
        <v>92.63</v>
      </c>
      <c r="N29" s="77">
        <v>28.169</v>
      </c>
      <c r="O29" s="77">
        <v>7.3680000000000003</v>
      </c>
      <c r="P29" s="77">
        <v>0.246</v>
      </c>
      <c r="Q29" s="77"/>
      <c r="R29" s="77">
        <v>37.658000000000001</v>
      </c>
      <c r="S29" s="77">
        <v>32.311999999999998</v>
      </c>
      <c r="T29" s="77">
        <v>33.860999999999997</v>
      </c>
      <c r="U29" s="77">
        <v>357.18400000000003</v>
      </c>
      <c r="V29" s="77">
        <v>43.121000000000002</v>
      </c>
      <c r="W29" s="77">
        <v>112.21899999999999</v>
      </c>
      <c r="X29" s="77">
        <v>41.878</v>
      </c>
      <c r="Y29" s="77">
        <v>12.917</v>
      </c>
      <c r="Z29" s="78"/>
      <c r="AA29" s="79">
        <f>SUM(B29:Z29)</f>
        <v>2037.9580000000001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22.649000000000001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243.10499999999999</v>
      </c>
      <c r="I31" s="62">
        <f t="shared" si="4"/>
        <v>258.98200000000003</v>
      </c>
      <c r="J31" s="62">
        <f t="shared" si="4"/>
        <v>261.899</v>
      </c>
      <c r="K31" s="62">
        <f t="shared" si="4"/>
        <v>312.88</v>
      </c>
      <c r="L31" s="62">
        <f t="shared" si="4"/>
        <v>138.88</v>
      </c>
      <c r="M31" s="62">
        <f t="shared" si="4"/>
        <v>92.63</v>
      </c>
      <c r="N31" s="62">
        <f t="shared" si="4"/>
        <v>28.169</v>
      </c>
      <c r="O31" s="62">
        <f t="shared" si="4"/>
        <v>7.3680000000000003</v>
      </c>
      <c r="P31" s="62">
        <f t="shared" si="4"/>
        <v>0.246</v>
      </c>
      <c r="Q31" s="62">
        <f t="shared" si="4"/>
        <v>0</v>
      </c>
      <c r="R31" s="62">
        <f t="shared" si="4"/>
        <v>37.658000000000001</v>
      </c>
      <c r="S31" s="62">
        <f t="shared" si="4"/>
        <v>32.311999999999998</v>
      </c>
      <c r="T31" s="62">
        <f t="shared" si="4"/>
        <v>33.860999999999997</v>
      </c>
      <c r="U31" s="62">
        <f t="shared" si="4"/>
        <v>357.18400000000003</v>
      </c>
      <c r="V31" s="62">
        <f t="shared" si="4"/>
        <v>43.121000000000002</v>
      </c>
      <c r="W31" s="62">
        <f t="shared" si="4"/>
        <v>112.21899999999999</v>
      </c>
      <c r="X31" s="62">
        <f t="shared" si="4"/>
        <v>41.878</v>
      </c>
      <c r="Y31" s="62">
        <f t="shared" si="4"/>
        <v>12.917</v>
      </c>
      <c r="Z31" s="63">
        <f t="shared" si="4"/>
        <v>0</v>
      </c>
      <c r="AA31" s="64">
        <f t="shared" si="4"/>
        <v>2037.9580000000001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20.8</v>
      </c>
      <c r="D38" s="99">
        <v>11.4</v>
      </c>
      <c r="E38" s="99">
        <v>10</v>
      </c>
      <c r="F38" s="99">
        <v>10</v>
      </c>
      <c r="G38" s="99">
        <v>8.6</v>
      </c>
      <c r="H38" s="99">
        <v>16.8</v>
      </c>
      <c r="I38" s="99">
        <v>4.3</v>
      </c>
      <c r="J38" s="99"/>
      <c r="K38" s="99"/>
      <c r="L38" s="99"/>
      <c r="M38" s="99"/>
      <c r="N38" s="99"/>
      <c r="O38" s="99"/>
      <c r="P38" s="99">
        <v>12.4</v>
      </c>
      <c r="Q38" s="99">
        <v>12.4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106.70000000000002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20.8</v>
      </c>
      <c r="D39" s="88">
        <f t="shared" si="6"/>
        <v>11.4</v>
      </c>
      <c r="E39" s="88">
        <f t="shared" si="6"/>
        <v>10</v>
      </c>
      <c r="F39" s="88">
        <f t="shared" si="6"/>
        <v>10</v>
      </c>
      <c r="G39" s="88">
        <f t="shared" si="6"/>
        <v>8.6</v>
      </c>
      <c r="H39" s="88">
        <f t="shared" si="6"/>
        <v>16.8</v>
      </c>
      <c r="I39" s="88">
        <f t="shared" si="6"/>
        <v>4.3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12.4</v>
      </c>
      <c r="Q39" s="88">
        <f t="shared" si="6"/>
        <v>12.4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106.70000000000002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20.8</v>
      </c>
      <c r="D46" s="99">
        <v>11.4</v>
      </c>
      <c r="E46" s="99">
        <v>10</v>
      </c>
      <c r="F46" s="99">
        <v>10</v>
      </c>
      <c r="G46" s="99">
        <v>8.6</v>
      </c>
      <c r="H46" s="99">
        <v>16.8</v>
      </c>
      <c r="I46" s="99">
        <v>4.3</v>
      </c>
      <c r="J46" s="99"/>
      <c r="K46" s="99"/>
      <c r="L46" s="99"/>
      <c r="M46" s="99"/>
      <c r="N46" s="99"/>
      <c r="O46" s="99"/>
      <c r="P46" s="99">
        <v>12.4</v>
      </c>
      <c r="Q46" s="99">
        <v>12.4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106.70000000000002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20.8</v>
      </c>
      <c r="D48" s="88">
        <f t="shared" si="8"/>
        <v>11.4</v>
      </c>
      <c r="E48" s="88">
        <f t="shared" si="8"/>
        <v>10</v>
      </c>
      <c r="F48" s="88">
        <f t="shared" si="8"/>
        <v>10</v>
      </c>
      <c r="G48" s="88">
        <f t="shared" si="8"/>
        <v>8.6</v>
      </c>
      <c r="H48" s="88">
        <f t="shared" si="8"/>
        <v>16.8</v>
      </c>
      <c r="I48" s="88">
        <f t="shared" si="8"/>
        <v>4.3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12.4</v>
      </c>
      <c r="Q48" s="88">
        <f t="shared" si="8"/>
        <v>12.4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106.70000000000002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22.649000000000001</v>
      </c>
      <c r="C51" s="88">
        <f t="shared" si="10"/>
        <v>20.8</v>
      </c>
      <c r="D51" s="88">
        <f t="shared" si="10"/>
        <v>11.4</v>
      </c>
      <c r="E51" s="88">
        <f t="shared" si="10"/>
        <v>10</v>
      </c>
      <c r="F51" s="88">
        <f t="shared" si="10"/>
        <v>10</v>
      </c>
      <c r="G51" s="88">
        <f t="shared" si="10"/>
        <v>8.6</v>
      </c>
      <c r="H51" s="88">
        <f t="shared" si="10"/>
        <v>259.90499999999997</v>
      </c>
      <c r="I51" s="88">
        <f t="shared" si="10"/>
        <v>263.28199999999998</v>
      </c>
      <c r="J51" s="88">
        <f t="shared" si="10"/>
        <v>261.899</v>
      </c>
      <c r="K51" s="88">
        <f t="shared" si="10"/>
        <v>312.88</v>
      </c>
      <c r="L51" s="88">
        <f t="shared" si="10"/>
        <v>138.88</v>
      </c>
      <c r="M51" s="88">
        <f t="shared" si="10"/>
        <v>92.63</v>
      </c>
      <c r="N51" s="88">
        <f t="shared" si="10"/>
        <v>28.169000000000004</v>
      </c>
      <c r="O51" s="88">
        <f t="shared" si="10"/>
        <v>7.3679999999999994</v>
      </c>
      <c r="P51" s="88">
        <f t="shared" si="10"/>
        <v>12.646000000000001</v>
      </c>
      <c r="Q51" s="88">
        <f t="shared" si="10"/>
        <v>12.4</v>
      </c>
      <c r="R51" s="88">
        <f t="shared" si="10"/>
        <v>37.658000000000001</v>
      </c>
      <c r="S51" s="88">
        <f t="shared" si="10"/>
        <v>32.311999999999998</v>
      </c>
      <c r="T51" s="88">
        <f t="shared" si="10"/>
        <v>33.860999999999997</v>
      </c>
      <c r="U51" s="88">
        <f t="shared" si="10"/>
        <v>357.18399999999997</v>
      </c>
      <c r="V51" s="88">
        <f t="shared" si="10"/>
        <v>43.120999999999995</v>
      </c>
      <c r="W51" s="88">
        <f t="shared" si="10"/>
        <v>112.21899999999999</v>
      </c>
      <c r="X51" s="88">
        <f t="shared" si="10"/>
        <v>41.878</v>
      </c>
      <c r="Y51" s="88">
        <f t="shared" si="10"/>
        <v>12.917</v>
      </c>
      <c r="Z51" s="89">
        <f t="shared" si="10"/>
        <v>0</v>
      </c>
      <c r="AA51" s="105">
        <f>SUM(B51:Z51)</f>
        <v>2144.6580000000004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-13.9</v>
      </c>
      <c r="C4" s="18">
        <v>20.8</v>
      </c>
      <c r="D4" s="18">
        <v>11.4</v>
      </c>
      <c r="E4" s="18">
        <v>10</v>
      </c>
      <c r="F4" s="18">
        <v>10</v>
      </c>
      <c r="G4" s="18">
        <v>8.6</v>
      </c>
      <c r="H4" s="18">
        <v>16.8</v>
      </c>
      <c r="I4" s="18">
        <v>4.3</v>
      </c>
      <c r="J4" s="18">
        <v>-3.4</v>
      </c>
      <c r="K4" s="18"/>
      <c r="L4" s="18"/>
      <c r="M4" s="18"/>
      <c r="N4" s="18"/>
      <c r="O4" s="18">
        <v>-1.5</v>
      </c>
      <c r="P4" s="18">
        <v>12.4</v>
      </c>
      <c r="Q4" s="18">
        <v>12.4</v>
      </c>
      <c r="R4" s="18">
        <v>-27.7</v>
      </c>
      <c r="S4" s="18"/>
      <c r="T4" s="18"/>
      <c r="U4" s="18">
        <v>-182.4</v>
      </c>
      <c r="V4" s="18"/>
      <c r="W4" s="18">
        <v>-28.4</v>
      </c>
      <c r="X4" s="18">
        <v>-25.7</v>
      </c>
      <c r="Y4" s="18"/>
      <c r="Z4" s="19"/>
      <c r="AA4" s="112">
        <f>SUM(B4:Z4)</f>
        <v>-176.29999999999998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170</v>
      </c>
      <c r="C7" s="118">
        <v>173.13</v>
      </c>
      <c r="D7" s="118">
        <v>165.66</v>
      </c>
      <c r="E7" s="118">
        <v>165.22</v>
      </c>
      <c r="F7" s="118">
        <v>165.66</v>
      </c>
      <c r="G7" s="118">
        <v>169.36</v>
      </c>
      <c r="H7" s="118">
        <v>165.84</v>
      </c>
      <c r="I7" s="118">
        <v>159.12</v>
      </c>
      <c r="J7" s="118">
        <v>165.84</v>
      </c>
      <c r="K7" s="118">
        <v>253</v>
      </c>
      <c r="L7" s="118">
        <v>255.43</v>
      </c>
      <c r="M7" s="118">
        <v>252</v>
      </c>
      <c r="N7" s="118">
        <v>197.73</v>
      </c>
      <c r="O7" s="118">
        <v>162.88999999999999</v>
      </c>
      <c r="P7" s="118">
        <v>162.47999999999999</v>
      </c>
      <c r="Q7" s="118">
        <v>168.13</v>
      </c>
      <c r="R7" s="118">
        <v>162.71</v>
      </c>
      <c r="S7" s="118">
        <v>197</v>
      </c>
      <c r="T7" s="118">
        <v>246</v>
      </c>
      <c r="U7" s="118">
        <v>263</v>
      </c>
      <c r="V7" s="118">
        <v>240</v>
      </c>
      <c r="W7" s="118">
        <v>212.1</v>
      </c>
      <c r="X7" s="118">
        <v>195</v>
      </c>
      <c r="Y7" s="118">
        <v>191.85</v>
      </c>
      <c r="Z7" s="119"/>
      <c r="AA7" s="120">
        <f>IF(SUM(B7:Z7)&lt;&gt;0,AVERAGEIF(B7:Z7,"&lt;&gt;"""),"")</f>
        <v>194.13125000000002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13.9</v>
      </c>
      <c r="C15" s="134"/>
      <c r="D15" s="134"/>
      <c r="E15" s="134"/>
      <c r="F15" s="134"/>
      <c r="G15" s="134"/>
      <c r="H15" s="134"/>
      <c r="I15" s="134"/>
      <c r="J15" s="134">
        <v>3.4</v>
      </c>
      <c r="K15" s="134"/>
      <c r="L15" s="134"/>
      <c r="M15" s="134"/>
      <c r="N15" s="134"/>
      <c r="O15" s="134">
        <v>1.5</v>
      </c>
      <c r="P15" s="134"/>
      <c r="Q15" s="134"/>
      <c r="R15" s="134">
        <v>27.7</v>
      </c>
      <c r="S15" s="134"/>
      <c r="T15" s="134"/>
      <c r="U15" s="134">
        <v>182.4</v>
      </c>
      <c r="V15" s="134"/>
      <c r="W15" s="134">
        <v>28.4</v>
      </c>
      <c r="X15" s="134">
        <v>25.7</v>
      </c>
      <c r="Y15" s="134"/>
      <c r="Z15" s="132"/>
      <c r="AA15" s="133">
        <f t="shared" si="0"/>
        <v>283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13.9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3.4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1.5</v>
      </c>
      <c r="P16" s="136">
        <f t="shared" si="1"/>
        <v>0</v>
      </c>
      <c r="Q16" s="136">
        <f t="shared" si="1"/>
        <v>0</v>
      </c>
      <c r="R16" s="136">
        <f t="shared" si="1"/>
        <v>27.7</v>
      </c>
      <c r="S16" s="136">
        <f t="shared" si="1"/>
        <v>0</v>
      </c>
      <c r="T16" s="136">
        <f t="shared" si="1"/>
        <v>0</v>
      </c>
      <c r="U16" s="136">
        <f t="shared" si="1"/>
        <v>182.4</v>
      </c>
      <c r="V16" s="136">
        <f t="shared" si="1"/>
        <v>0</v>
      </c>
      <c r="W16" s="136">
        <f t="shared" si="1"/>
        <v>28.4</v>
      </c>
      <c r="X16" s="136">
        <f t="shared" si="1"/>
        <v>25.7</v>
      </c>
      <c r="Y16" s="136">
        <f t="shared" si="1"/>
        <v>0</v>
      </c>
      <c r="Z16" s="137" t="str">
        <f t="shared" si="1"/>
        <v/>
      </c>
      <c r="AA16" s="90">
        <f t="shared" si="0"/>
        <v>283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20.8</v>
      </c>
      <c r="D23" s="134">
        <v>11.4</v>
      </c>
      <c r="E23" s="134">
        <v>10</v>
      </c>
      <c r="F23" s="134">
        <v>10</v>
      </c>
      <c r="G23" s="134">
        <v>8.6</v>
      </c>
      <c r="H23" s="134">
        <v>16.8</v>
      </c>
      <c r="I23" s="134">
        <v>4.3</v>
      </c>
      <c r="J23" s="134"/>
      <c r="K23" s="134"/>
      <c r="L23" s="134"/>
      <c r="M23" s="134"/>
      <c r="N23" s="134"/>
      <c r="O23" s="134"/>
      <c r="P23" s="134">
        <v>12.4</v>
      </c>
      <c r="Q23" s="134">
        <v>12.4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106.70000000000002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20.8</v>
      </c>
      <c r="D24" s="136">
        <f t="shared" si="3"/>
        <v>11.4</v>
      </c>
      <c r="E24" s="136">
        <f t="shared" si="3"/>
        <v>10</v>
      </c>
      <c r="F24" s="136">
        <f t="shared" si="3"/>
        <v>10</v>
      </c>
      <c r="G24" s="136">
        <f t="shared" si="3"/>
        <v>8.6</v>
      </c>
      <c r="H24" s="136">
        <f t="shared" si="3"/>
        <v>16.8</v>
      </c>
      <c r="I24" s="136">
        <f t="shared" si="3"/>
        <v>4.3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12.4</v>
      </c>
      <c r="Q24" s="136">
        <f t="shared" si="3"/>
        <v>12.4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106.70000000000002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2022-02-19T14:17:58Z</dcterms:created>
  <dcterms:modified xsi:type="dcterms:W3CDTF">2022-02-19T14:17:58Z</dcterms:modified>
</cp:coreProperties>
</file>