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<sst xmlns="http://schemas.openxmlformats.org/spreadsheetml/2006/main" count="117" uniqueCount="53">
  <si>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18/02/2022 16:18:44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</si>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</sst>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182</c:v>
                </c:pt>
                <c:pt idx="1">
                  <c:v>70</c:v>
                </c:pt>
                <c:pt idx="2">
                  <c:v>100</c:v>
                </c:pt>
                <c:pt idx="4">
                  <c:v>100</c:v>
                </c:pt>
                <c:pt idx="5">
                  <c:v>70</c:v>
                </c:pt>
                <c:pt idx="6">
                  <c:v>30</c:v>
                </c:pt>
                <c:pt idx="7">
                  <c:v>501.26</c:v>
                </c:pt>
                <c:pt idx="8">
                  <c:v>290.17399999999998</c:v>
                </c:pt>
                <c:pt idx="9">
                  <c:v>222</c:v>
                </c:pt>
                <c:pt idx="19">
                  <c:v>6.4640000000000004</c:v>
                </c:pt>
                <c:pt idx="20">
                  <c:v>88.507000000000005</c:v>
                </c:pt>
                <c:pt idx="21">
                  <c:v>38.460999999999999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1.948</c:v>
                </c:pt>
                <c:pt idx="1">
                  <c:v>1.66</c:v>
                </c:pt>
                <c:pt idx="2">
                  <c:v>1.1259999999999999</c:v>
                </c:pt>
                <c:pt idx="3">
                  <c:v>6.0069999999999997</c:v>
                </c:pt>
                <c:pt idx="4">
                  <c:v>0.59199999999999997</c:v>
                </c:pt>
                <c:pt idx="5">
                  <c:v>0.40899999999999997</c:v>
                </c:pt>
                <c:pt idx="6">
                  <c:v>0.25900000000000001</c:v>
                </c:pt>
                <c:pt idx="7">
                  <c:v>18.067</c:v>
                </c:pt>
                <c:pt idx="8">
                  <c:v>18.257999999999999</c:v>
                </c:pt>
                <c:pt idx="9">
                  <c:v>22.093</c:v>
                </c:pt>
                <c:pt idx="10">
                  <c:v>0.36199999999999999</c:v>
                </c:pt>
                <c:pt idx="11">
                  <c:v>15.863999999999999</c:v>
                </c:pt>
                <c:pt idx="12">
                  <c:v>19.965999999999998</c:v>
                </c:pt>
                <c:pt idx="13">
                  <c:v>0.47199999999999998</c:v>
                </c:pt>
                <c:pt idx="14">
                  <c:v>18.646000000000001</c:v>
                </c:pt>
                <c:pt idx="15">
                  <c:v>0.39800000000000002</c:v>
                </c:pt>
                <c:pt idx="16">
                  <c:v>0.38</c:v>
                </c:pt>
                <c:pt idx="17">
                  <c:v>0.373</c:v>
                </c:pt>
                <c:pt idx="18">
                  <c:v>0.39</c:v>
                </c:pt>
                <c:pt idx="19">
                  <c:v>0.372</c:v>
                </c:pt>
                <c:pt idx="20">
                  <c:v>22.041</c:v>
                </c:pt>
                <c:pt idx="21">
                  <c:v>0.41599999999999998</c:v>
                </c:pt>
                <c:pt idx="22">
                  <c:v>0.45</c:v>
                </c:pt>
                <c:pt idx="23">
                  <c:v>5.9930000000000003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085176"/>
        <c:axId val="175084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202.01</c:v>
                </c:pt>
                <c:pt idx="1">
                  <c:v>84.033999999999992</c:v>
                </c:pt>
                <c:pt idx="2">
                  <c:v>110.08099999999999</c:v>
                </c:pt>
                <c:pt idx="3">
                  <c:v>25.945</c:v>
                </c:pt>
                <c:pt idx="4">
                  <c:v>109.86999999999999</c:v>
                </c:pt>
                <c:pt idx="5">
                  <c:v>79.412000000000006</c:v>
                </c:pt>
                <c:pt idx="6">
                  <c:v>53.012999999999998</c:v>
                </c:pt>
                <c:pt idx="7">
                  <c:v>545.48699999999997</c:v>
                </c:pt>
                <c:pt idx="8">
                  <c:v>333.35</c:v>
                </c:pt>
                <c:pt idx="9">
                  <c:v>265.63400000000001</c:v>
                </c:pt>
                <c:pt idx="10">
                  <c:v>23.062000000000001</c:v>
                </c:pt>
                <c:pt idx="11">
                  <c:v>31.477</c:v>
                </c:pt>
                <c:pt idx="12">
                  <c:v>35.701999999999998</c:v>
                </c:pt>
                <c:pt idx="13">
                  <c:v>17.256999999999998</c:v>
                </c:pt>
                <c:pt idx="14">
                  <c:v>42.633000000000003</c:v>
                </c:pt>
                <c:pt idx="15">
                  <c:v>19.181000000000001</c:v>
                </c:pt>
                <c:pt idx="16">
                  <c:v>18.835999999999999</c:v>
                </c:pt>
                <c:pt idx="17">
                  <c:v>23.521000000000001</c:v>
                </c:pt>
                <c:pt idx="18">
                  <c:v>99.634</c:v>
                </c:pt>
                <c:pt idx="19">
                  <c:v>95.939000000000007</c:v>
                </c:pt>
                <c:pt idx="20">
                  <c:v>213.48599999999999</c:v>
                </c:pt>
                <c:pt idx="21">
                  <c:v>57.304000000000009</c:v>
                </c:pt>
                <c:pt idx="22">
                  <c:v>15.606999999999999</c:v>
                </c:pt>
                <c:pt idx="23">
                  <c:v>30.035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085176"/>
        <c:axId val="175084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189.6</c:v>
                </c:pt>
                <c:pt idx="1">
                  <c:v>177.35</c:v>
                </c:pt>
                <c:pt idx="2">
                  <c:v>173.65</c:v>
                </c:pt>
                <c:pt idx="3">
                  <c:v>171.33</c:v>
                </c:pt>
                <c:pt idx="4">
                  <c:v>173.65</c:v>
                </c:pt>
                <c:pt idx="5">
                  <c:v>173.65</c:v>
                </c:pt>
                <c:pt idx="6">
                  <c:v>194.32</c:v>
                </c:pt>
                <c:pt idx="7">
                  <c:v>202.03</c:v>
                </c:pt>
                <c:pt idx="8">
                  <c:v>209.69</c:v>
                </c:pt>
                <c:pt idx="9">
                  <c:v>198.36</c:v>
                </c:pt>
                <c:pt idx="10">
                  <c:v>187.67</c:v>
                </c:pt>
                <c:pt idx="11">
                  <c:v>173.69</c:v>
                </c:pt>
                <c:pt idx="12">
                  <c:v>171.73</c:v>
                </c:pt>
                <c:pt idx="13">
                  <c:v>157.76</c:v>
                </c:pt>
                <c:pt idx="14">
                  <c:v>169.98</c:v>
                </c:pt>
                <c:pt idx="15">
                  <c:v>186.18</c:v>
                </c:pt>
                <c:pt idx="16">
                  <c:v>188.79</c:v>
                </c:pt>
                <c:pt idx="17">
                  <c:v>199</c:v>
                </c:pt>
                <c:pt idx="18">
                  <c:v>222</c:v>
                </c:pt>
                <c:pt idx="19">
                  <c:v>232.06</c:v>
                </c:pt>
                <c:pt idx="20">
                  <c:v>208.86</c:v>
                </c:pt>
                <c:pt idx="21">
                  <c:v>194.23</c:v>
                </c:pt>
                <c:pt idx="22">
                  <c:v>187</c:v>
                </c:pt>
                <c:pt idx="23">
                  <c:v>169.22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910208"/>
        <c:axId val="299907464"/>
      </c:lineChart>
      <c:catAx>
        <c:axId val="175085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084000"/>
        <c:crosses val="autoZero"/>
        <c:auto val="1"/>
        <c:lblAlgn val="ctr"/>
        <c:lblOffset val="100"/>
        <c:noMultiLvlLbl val="0"/>
      </c:catAx>
      <c:valAx>
        <c:axId val="17508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085176"/>
        <c:crosses val="autoZero"/>
        <c:crossBetween val="between"/>
      </c:valAx>
      <c:valAx>
        <c:axId val="299907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910208"/>
        <c:crosses val="max"/>
        <c:crossBetween val="between"/>
      </c:valAx>
      <c:catAx>
        <c:axId val="299910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907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201.99699999999999</v>
      </c>
      <c r="C4" s="18">
        <v>84.022999999999996</v>
      </c>
      <c r="D4" s="18">
        <v>110.12700000000001</v>
      </c>
      <c r="E4" s="18">
        <v>25.956</v>
      </c>
      <c r="F4" s="18">
        <v>109.90600000000002</v>
      </c>
      <c r="G4" s="18">
        <v>79.396000000000015</v>
      </c>
      <c r="H4" s="18">
        <v>52.978000000000009</v>
      </c>
      <c r="I4" s="18">
        <v>545.43999999999994</v>
      </c>
      <c r="J4" s="18">
        <v>333.32100000000003</v>
      </c>
      <c r="K4" s="18">
        <v>265.6579999999999</v>
      </c>
      <c r="L4" s="18">
        <v>23.062000000000001</v>
      </c>
      <c r="M4" s="18">
        <v>31.454999999999998</v>
      </c>
      <c r="N4" s="18">
        <v>35.667000000000009</v>
      </c>
      <c r="O4" s="18">
        <v>17.259</v>
      </c>
      <c r="P4" s="18">
        <v>42.587999999999994</v>
      </c>
      <c r="Q4" s="18">
        <v>19.181000000000001</v>
      </c>
      <c r="R4" s="18">
        <v>18.835999999999999</v>
      </c>
      <c r="S4" s="18">
        <v>23.562999999999999</v>
      </c>
      <c r="T4" s="18">
        <v>99.63600000000001</v>
      </c>
      <c r="U4" s="18">
        <v>95.938999999999993</v>
      </c>
      <c r="V4" s="18">
        <v>213.452</v>
      </c>
      <c r="W4" s="18">
        <v>57.255000000000003</v>
      </c>
      <c r="X4" s="18">
        <v>15.606999999999999</v>
      </c>
      <c r="Y4" s="18">
        <v>30.062000000000001</v>
      </c>
      <c r="Z4" s="19"/>
      <c r="AA4" s="20">
        <f>SUM(B4:Z4)</f>
        <v>2532.3639999999996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189.6</v>
      </c>
      <c r="C7" s="28">
        <v>177.35</v>
      </c>
      <c r="D7" s="28">
        <v>173.65</v>
      </c>
      <c r="E7" s="28">
        <v>171.33</v>
      </c>
      <c r="F7" s="28">
        <v>173.65</v>
      </c>
      <c r="G7" s="28">
        <v>173.65</v>
      </c>
      <c r="H7" s="28">
        <v>194.32</v>
      </c>
      <c r="I7" s="28">
        <v>202.03</v>
      </c>
      <c r="J7" s="28">
        <v>209.69</v>
      </c>
      <c r="K7" s="28">
        <v>198.36</v>
      </c>
      <c r="L7" s="28">
        <v>187.67</v>
      </c>
      <c r="M7" s="28">
        <v>173.69</v>
      </c>
      <c r="N7" s="28">
        <v>171.73</v>
      </c>
      <c r="O7" s="28">
        <v>157.76</v>
      </c>
      <c r="P7" s="28">
        <v>169.98</v>
      </c>
      <c r="Q7" s="28">
        <v>186.18</v>
      </c>
      <c r="R7" s="28">
        <v>188.79</v>
      </c>
      <c r="S7" s="28">
        <v>199</v>
      </c>
      <c r="T7" s="28">
        <v>222</v>
      </c>
      <c r="U7" s="28">
        <v>232.06</v>
      </c>
      <c r="V7" s="28">
        <v>208.86</v>
      </c>
      <c r="W7" s="28">
        <v>194.23</v>
      </c>
      <c r="X7" s="28">
        <v>187</v>
      </c>
      <c r="Y7" s="28">
        <v>169.22</v>
      </c>
      <c r="Z7" s="29"/>
      <c r="AA7" s="30">
        <f>IF(SUM(B7:Z7)&lt;&gt;0,AVERAGEIF(B7:Z7,"&lt;&gt;"""),"")</f>
        <v>187.99166666666667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</v>
      </c>
      <c r="C10" s="42">
        <v>5</v>
      </c>
      <c r="D10" s="42">
        <v>5</v>
      </c>
      <c r="E10" s="42">
        <v>5</v>
      </c>
      <c r="F10" s="42">
        <v>5</v>
      </c>
      <c r="G10" s="42">
        <v>5</v>
      </c>
      <c r="H10" s="42"/>
      <c r="I10" s="42"/>
      <c r="J10" s="42"/>
      <c r="K10" s="42">
        <v>5</v>
      </c>
      <c r="L10" s="42">
        <v>5</v>
      </c>
      <c r="M10" s="42">
        <v>5</v>
      </c>
      <c r="N10" s="42">
        <v>5</v>
      </c>
      <c r="O10" s="42">
        <v>5</v>
      </c>
      <c r="P10" s="42">
        <v>5</v>
      </c>
      <c r="Q10" s="42">
        <v>5</v>
      </c>
      <c r="R10" s="42"/>
      <c r="S10" s="42"/>
      <c r="T10" s="42"/>
      <c r="U10" s="42"/>
      <c r="V10" s="42"/>
      <c r="W10" s="42"/>
      <c r="X10" s="42"/>
      <c r="Y10" s="42">
        <v>5</v>
      </c>
      <c r="Z10" s="43"/>
      <c r="AA10" s="44">
        <f t="shared" ref="AA10:AA15" si="0">SUM(B10:Z10)</f>
        <v>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182</v>
      </c>
      <c r="C12" s="52">
        <v>70</v>
      </c>
      <c r="D12" s="52">
        <v>100</v>
      </c>
      <c r="E12" s="52"/>
      <c r="F12" s="52">
        <v>100</v>
      </c>
      <c r="G12" s="52">
        <v>70</v>
      </c>
      <c r="H12" s="52">
        <v>30</v>
      </c>
      <c r="I12" s="52">
        <v>501.26</v>
      </c>
      <c r="J12" s="52">
        <v>290.17399999999998</v>
      </c>
      <c r="K12" s="52">
        <v>222</v>
      </c>
      <c r="L12" s="52"/>
      <c r="M12" s="52"/>
      <c r="N12" s="52"/>
      <c r="O12" s="52"/>
      <c r="P12" s="52"/>
      <c r="Q12" s="52"/>
      <c r="R12" s="52"/>
      <c r="S12" s="52"/>
      <c r="T12" s="52"/>
      <c r="U12" s="52">
        <v>6.4640000000000004</v>
      </c>
      <c r="V12" s="52">
        <v>88.507000000000005</v>
      </c>
      <c r="W12" s="52">
        <v>38.460999999999999</v>
      </c>
      <c r="X12" s="52"/>
      <c r="Y12" s="52"/>
      <c r="Z12" s="53"/>
      <c r="AA12" s="54">
        <f t="shared" si="0"/>
        <v>1698.866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>
        <v>80</v>
      </c>
      <c r="V13" s="52">
        <v>80</v>
      </c>
      <c r="W13" s="52"/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>
        <v>1.948</v>
      </c>
      <c r="C14" s="57">
        <v>1.66</v>
      </c>
      <c r="D14" s="57">
        <v>1.1259999999999999</v>
      </c>
      <c r="E14" s="57">
        <v>6.0069999999999997</v>
      </c>
      <c r="F14" s="57">
        <v>0.59199999999999997</v>
      </c>
      <c r="G14" s="57">
        <v>0.40899999999999997</v>
      </c>
      <c r="H14" s="57">
        <v>0.25900000000000001</v>
      </c>
      <c r="I14" s="57">
        <v>18.067</v>
      </c>
      <c r="J14" s="57">
        <v>18.257999999999999</v>
      </c>
      <c r="K14" s="57">
        <v>22.093</v>
      </c>
      <c r="L14" s="57">
        <v>0.36199999999999999</v>
      </c>
      <c r="M14" s="57">
        <v>15.863999999999999</v>
      </c>
      <c r="N14" s="57">
        <v>19.965999999999998</v>
      </c>
      <c r="O14" s="57">
        <v>0.47199999999999998</v>
      </c>
      <c r="P14" s="57">
        <v>18.646000000000001</v>
      </c>
      <c r="Q14" s="57">
        <v>0.39800000000000002</v>
      </c>
      <c r="R14" s="57">
        <v>0.38</v>
      </c>
      <c r="S14" s="57">
        <v>0.373</v>
      </c>
      <c r="T14" s="57">
        <v>0.39</v>
      </c>
      <c r="U14" s="57">
        <v>0.372</v>
      </c>
      <c r="V14" s="57">
        <v>22.041</v>
      </c>
      <c r="W14" s="57">
        <v>0.41599999999999998</v>
      </c>
      <c r="X14" s="57">
        <v>0.45</v>
      </c>
      <c r="Y14" s="57">
        <v>5.9930000000000003</v>
      </c>
      <c r="Z14" s="58"/>
      <c r="AA14" s="59">
        <f t="shared" si="0"/>
        <v>156.54199999999997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188.94800000000001</v>
      </c>
      <c r="C16" s="62">
        <f t="shared" ref="C16:Z16" si="1">IF(LEN(C$2)&gt;0,SUM(C10:C15),"")</f>
        <v>76.66</v>
      </c>
      <c r="D16" s="62">
        <f t="shared" si="1"/>
        <v>106.126</v>
      </c>
      <c r="E16" s="62">
        <f t="shared" si="1"/>
        <v>11.007</v>
      </c>
      <c r="F16" s="62">
        <f t="shared" si="1"/>
        <v>105.592</v>
      </c>
      <c r="G16" s="62">
        <f t="shared" si="1"/>
        <v>75.409000000000006</v>
      </c>
      <c r="H16" s="62">
        <f t="shared" si="1"/>
        <v>30.259</v>
      </c>
      <c r="I16" s="62">
        <f t="shared" si="1"/>
        <v>519.327</v>
      </c>
      <c r="J16" s="62">
        <f t="shared" si="1"/>
        <v>308.43199999999996</v>
      </c>
      <c r="K16" s="62">
        <f t="shared" si="1"/>
        <v>249.09299999999999</v>
      </c>
      <c r="L16" s="62">
        <f t="shared" si="1"/>
        <v>5.3620000000000001</v>
      </c>
      <c r="M16" s="62">
        <f t="shared" si="1"/>
        <v>20.863999999999997</v>
      </c>
      <c r="N16" s="62">
        <f t="shared" si="1"/>
        <v>24.965999999999998</v>
      </c>
      <c r="O16" s="62">
        <f t="shared" si="1"/>
        <v>5.4719999999999995</v>
      </c>
      <c r="P16" s="62">
        <f t="shared" si="1"/>
        <v>23.646000000000001</v>
      </c>
      <c r="Q16" s="62">
        <f t="shared" si="1"/>
        <v>5.3979999999999997</v>
      </c>
      <c r="R16" s="62">
        <f t="shared" si="1"/>
        <v>0.38</v>
      </c>
      <c r="S16" s="62">
        <f t="shared" si="1"/>
        <v>0.373</v>
      </c>
      <c r="T16" s="62">
        <f t="shared" si="1"/>
        <v>80.39</v>
      </c>
      <c r="U16" s="62">
        <f t="shared" si="1"/>
        <v>86.835999999999999</v>
      </c>
      <c r="V16" s="62">
        <f t="shared" si="1"/>
        <v>190.548</v>
      </c>
      <c r="W16" s="62">
        <f t="shared" si="1"/>
        <v>38.876999999999995</v>
      </c>
      <c r="X16" s="62">
        <f t="shared" si="1"/>
        <v>0.45</v>
      </c>
      <c r="Y16" s="62">
        <f t="shared" si="1"/>
        <v>10.993</v>
      </c>
      <c r="Z16" s="63" t="str">
        <f t="shared" si="1"/>
        <v/>
      </c>
      <c r="AA16" s="64">
        <f>SUM(AA10:AA15)</f>
        <v>2165.4079999999999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0.627</v>
      </c>
      <c r="F20" s="77"/>
      <c r="G20" s="77"/>
      <c r="H20" s="77">
        <v>0.74299999999999999</v>
      </c>
      <c r="I20" s="77">
        <v>0.77600000000000002</v>
      </c>
      <c r="J20" s="77">
        <v>0.78400000000000003</v>
      </c>
      <c r="K20" s="77">
        <v>0.77800000000000002</v>
      </c>
      <c r="L20" s="77">
        <v>0.76100000000000001</v>
      </c>
      <c r="M20" s="77">
        <v>0.72699999999999998</v>
      </c>
      <c r="N20" s="77">
        <v>0.69799999999999995</v>
      </c>
      <c r="O20" s="77">
        <v>0.67600000000000005</v>
      </c>
      <c r="P20" s="77">
        <v>0.64400000000000002</v>
      </c>
      <c r="Q20" s="77"/>
      <c r="R20" s="77"/>
      <c r="S20" s="77"/>
      <c r="T20" s="77"/>
      <c r="U20" s="77">
        <v>0.60099999999999998</v>
      </c>
      <c r="V20" s="77">
        <v>0.57499999999999996</v>
      </c>
      <c r="W20" s="77">
        <v>0.55400000000000005</v>
      </c>
      <c r="X20" s="77"/>
      <c r="Y20" s="77">
        <v>0.54600000000000004</v>
      </c>
      <c r="Z20" s="78"/>
      <c r="AA20" s="79">
        <f t="shared" si="2"/>
        <v>9.49</v>
      </c>
    </row>
    <row r="21" spans="1:27" ht="24.95" customHeight="1" x14ac:dyDescent="0.2">
      <c r="A21" s="75" t="s">
        <v>16</v>
      </c>
      <c r="B21" s="80">
        <v>13.048999999999999</v>
      </c>
      <c r="C21" s="81">
        <v>7.3629999999999995</v>
      </c>
      <c r="D21" s="81">
        <v>4.0009999999999994</v>
      </c>
      <c r="E21" s="81">
        <v>14.321999999999999</v>
      </c>
      <c r="F21" s="81">
        <v>4.3140000000000001</v>
      </c>
      <c r="G21" s="81">
        <v>3.9870000000000001</v>
      </c>
      <c r="H21" s="81">
        <v>21.975999999999999</v>
      </c>
      <c r="I21" s="81">
        <v>25.337000000000003</v>
      </c>
      <c r="J21" s="81">
        <v>24.105000000000004</v>
      </c>
      <c r="K21" s="81">
        <v>15.787000000000001</v>
      </c>
      <c r="L21" s="81">
        <v>16.939</v>
      </c>
      <c r="M21" s="81">
        <v>9.863999999999999</v>
      </c>
      <c r="N21" s="81">
        <v>10.002999999999998</v>
      </c>
      <c r="O21" s="81">
        <v>11.111000000000001</v>
      </c>
      <c r="P21" s="81">
        <v>18.298000000000002</v>
      </c>
      <c r="Q21" s="81">
        <v>13.782999999999998</v>
      </c>
      <c r="R21" s="81">
        <v>18.455999999999996</v>
      </c>
      <c r="S21" s="81">
        <v>23.189999999999998</v>
      </c>
      <c r="T21" s="81">
        <v>19.246000000000002</v>
      </c>
      <c r="U21" s="81">
        <v>8.5019999999999989</v>
      </c>
      <c r="V21" s="81">
        <v>22.329000000000001</v>
      </c>
      <c r="W21" s="81">
        <v>17.823999999999998</v>
      </c>
      <c r="X21" s="81">
        <v>15.157</v>
      </c>
      <c r="Y21" s="81">
        <v>18.523000000000003</v>
      </c>
      <c r="Z21" s="78"/>
      <c r="AA21" s="79">
        <f t="shared" si="2"/>
        <v>357.46600000000001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13.048999999999999</v>
      </c>
      <c r="C25" s="88">
        <f t="shared" ref="C25:Z25" si="3">IF(LEN(C$2)&gt;0,SUM(C19:C24),"")</f>
        <v>7.3629999999999995</v>
      </c>
      <c r="D25" s="88">
        <f t="shared" si="3"/>
        <v>4.0009999999999994</v>
      </c>
      <c r="E25" s="88">
        <f t="shared" si="3"/>
        <v>14.949</v>
      </c>
      <c r="F25" s="88">
        <f t="shared" si="3"/>
        <v>4.3140000000000001</v>
      </c>
      <c r="G25" s="88">
        <f t="shared" si="3"/>
        <v>3.9870000000000001</v>
      </c>
      <c r="H25" s="88">
        <f t="shared" si="3"/>
        <v>22.718999999999998</v>
      </c>
      <c r="I25" s="88">
        <f t="shared" si="3"/>
        <v>26.113000000000003</v>
      </c>
      <c r="J25" s="88">
        <f t="shared" si="3"/>
        <v>24.889000000000003</v>
      </c>
      <c r="K25" s="88">
        <f t="shared" si="3"/>
        <v>16.565000000000001</v>
      </c>
      <c r="L25" s="88">
        <f t="shared" si="3"/>
        <v>17.7</v>
      </c>
      <c r="M25" s="88">
        <f t="shared" si="3"/>
        <v>10.590999999999999</v>
      </c>
      <c r="N25" s="88">
        <f t="shared" si="3"/>
        <v>10.700999999999999</v>
      </c>
      <c r="O25" s="88">
        <f t="shared" si="3"/>
        <v>11.787000000000001</v>
      </c>
      <c r="P25" s="88">
        <f t="shared" si="3"/>
        <v>18.942</v>
      </c>
      <c r="Q25" s="88">
        <f t="shared" si="3"/>
        <v>13.782999999999998</v>
      </c>
      <c r="R25" s="88">
        <f t="shared" si="3"/>
        <v>18.455999999999996</v>
      </c>
      <c r="S25" s="88">
        <f t="shared" si="3"/>
        <v>23.189999999999998</v>
      </c>
      <c r="T25" s="88">
        <f t="shared" si="3"/>
        <v>19.246000000000002</v>
      </c>
      <c r="U25" s="88">
        <f t="shared" si="3"/>
        <v>9.102999999999998</v>
      </c>
      <c r="V25" s="88">
        <f t="shared" si="3"/>
        <v>22.904</v>
      </c>
      <c r="W25" s="88">
        <f t="shared" si="3"/>
        <v>18.377999999999997</v>
      </c>
      <c r="X25" s="88">
        <f t="shared" si="3"/>
        <v>15.157</v>
      </c>
      <c r="Y25" s="88">
        <f t="shared" si="3"/>
        <v>19.069000000000003</v>
      </c>
      <c r="Z25" s="89" t="str">
        <f t="shared" si="3"/>
        <v/>
      </c>
      <c r="AA25" s="90">
        <f>SUM(AA19:AA24)</f>
        <v>366.95600000000002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201.99700000000001</v>
      </c>
      <c r="C29" s="77">
        <v>84.022999999999996</v>
      </c>
      <c r="D29" s="77">
        <v>110.127</v>
      </c>
      <c r="E29" s="77">
        <v>25.956</v>
      </c>
      <c r="F29" s="77">
        <v>109.90600000000001</v>
      </c>
      <c r="G29" s="77">
        <v>79.396000000000001</v>
      </c>
      <c r="H29" s="77">
        <v>52.978000000000002</v>
      </c>
      <c r="I29" s="77">
        <v>545.44000000000005</v>
      </c>
      <c r="J29" s="77">
        <v>333.32100000000003</v>
      </c>
      <c r="K29" s="77">
        <v>265.65800000000002</v>
      </c>
      <c r="L29" s="77">
        <v>23.062000000000001</v>
      </c>
      <c r="M29" s="77">
        <v>31.454999999999998</v>
      </c>
      <c r="N29" s="77">
        <v>35.667000000000002</v>
      </c>
      <c r="O29" s="77">
        <v>17.259</v>
      </c>
      <c r="P29" s="77">
        <v>42.588000000000001</v>
      </c>
      <c r="Q29" s="77">
        <v>19.181000000000001</v>
      </c>
      <c r="R29" s="77">
        <v>18.835999999999999</v>
      </c>
      <c r="S29" s="77">
        <v>23.562999999999999</v>
      </c>
      <c r="T29" s="77">
        <v>99.635999999999996</v>
      </c>
      <c r="U29" s="77">
        <v>95.938999999999993</v>
      </c>
      <c r="V29" s="77">
        <v>213.452</v>
      </c>
      <c r="W29" s="77">
        <v>57.255000000000003</v>
      </c>
      <c r="X29" s="77">
        <v>15.606999999999999</v>
      </c>
      <c r="Y29" s="77">
        <v>30.062000000000001</v>
      </c>
      <c r="Z29" s="78"/>
      <c r="AA29" s="79">
        <f>SUM(B29:Z29)</f>
        <v>2532.3639999999996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201.99700000000001</v>
      </c>
      <c r="C31" s="62">
        <f t="shared" ref="C31:Z31" si="4">IF(LEN(C$2)&gt;0,SUM(C28:C30),"")</f>
        <v>84.022999999999996</v>
      </c>
      <c r="D31" s="62">
        <f t="shared" si="4"/>
        <v>110.127</v>
      </c>
      <c r="E31" s="62">
        <f t="shared" si="4"/>
        <v>25.956</v>
      </c>
      <c r="F31" s="62">
        <f t="shared" si="4"/>
        <v>109.90600000000001</v>
      </c>
      <c r="G31" s="62">
        <f t="shared" si="4"/>
        <v>79.396000000000001</v>
      </c>
      <c r="H31" s="62">
        <f t="shared" si="4"/>
        <v>52.978000000000002</v>
      </c>
      <c r="I31" s="62">
        <f t="shared" si="4"/>
        <v>545.44000000000005</v>
      </c>
      <c r="J31" s="62">
        <f t="shared" si="4"/>
        <v>333.32100000000003</v>
      </c>
      <c r="K31" s="62">
        <f t="shared" si="4"/>
        <v>265.65800000000002</v>
      </c>
      <c r="L31" s="62">
        <f t="shared" si="4"/>
        <v>23.062000000000001</v>
      </c>
      <c r="M31" s="62">
        <f t="shared" si="4"/>
        <v>31.454999999999998</v>
      </c>
      <c r="N31" s="62">
        <f t="shared" si="4"/>
        <v>35.667000000000002</v>
      </c>
      <c r="O31" s="62">
        <f t="shared" si="4"/>
        <v>17.259</v>
      </c>
      <c r="P31" s="62">
        <f t="shared" si="4"/>
        <v>42.588000000000001</v>
      </c>
      <c r="Q31" s="62">
        <f t="shared" si="4"/>
        <v>19.181000000000001</v>
      </c>
      <c r="R31" s="62">
        <f t="shared" si="4"/>
        <v>18.835999999999999</v>
      </c>
      <c r="S31" s="62">
        <f t="shared" si="4"/>
        <v>23.562999999999999</v>
      </c>
      <c r="T31" s="62">
        <f t="shared" si="4"/>
        <v>99.635999999999996</v>
      </c>
      <c r="U31" s="62">
        <f t="shared" si="4"/>
        <v>95.938999999999993</v>
      </c>
      <c r="V31" s="62">
        <f t="shared" si="4"/>
        <v>213.452</v>
      </c>
      <c r="W31" s="62">
        <f t="shared" si="4"/>
        <v>57.255000000000003</v>
      </c>
      <c r="X31" s="62">
        <f t="shared" si="4"/>
        <v>15.606999999999999</v>
      </c>
      <c r="Y31" s="62">
        <f t="shared" si="4"/>
        <v>30.062000000000001</v>
      </c>
      <c r="Z31" s="63" t="str">
        <f t="shared" si="4"/>
        <v/>
      </c>
      <c r="AA31" s="64">
        <f>SUM(AA28:AA30)</f>
        <v>2532.3639999999996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201.99700000000001</v>
      </c>
      <c r="C51" s="88">
        <f t="shared" si="10"/>
        <v>84.022999999999996</v>
      </c>
      <c r="D51" s="88">
        <f t="shared" si="10"/>
        <v>110.12700000000001</v>
      </c>
      <c r="E51" s="88">
        <f t="shared" si="10"/>
        <v>25.956</v>
      </c>
      <c r="F51" s="88">
        <f t="shared" si="10"/>
        <v>109.90600000000001</v>
      </c>
      <c r="G51" s="88">
        <f t="shared" si="10"/>
        <v>79.396000000000001</v>
      </c>
      <c r="H51" s="88">
        <f t="shared" si="10"/>
        <v>52.977999999999994</v>
      </c>
      <c r="I51" s="88">
        <f t="shared" si="10"/>
        <v>545.44000000000005</v>
      </c>
      <c r="J51" s="88">
        <f t="shared" si="10"/>
        <v>333.32099999999997</v>
      </c>
      <c r="K51" s="88">
        <f t="shared" si="10"/>
        <v>265.65800000000002</v>
      </c>
      <c r="L51" s="88">
        <f t="shared" si="10"/>
        <v>23.061999999999998</v>
      </c>
      <c r="M51" s="88">
        <f t="shared" si="10"/>
        <v>31.454999999999998</v>
      </c>
      <c r="N51" s="88">
        <f t="shared" si="10"/>
        <v>35.666999999999994</v>
      </c>
      <c r="O51" s="88">
        <f t="shared" si="10"/>
        <v>17.259</v>
      </c>
      <c r="P51" s="88">
        <f t="shared" si="10"/>
        <v>42.588000000000001</v>
      </c>
      <c r="Q51" s="88">
        <f t="shared" si="10"/>
        <v>19.180999999999997</v>
      </c>
      <c r="R51" s="88">
        <f t="shared" si="10"/>
        <v>18.835999999999995</v>
      </c>
      <c r="S51" s="88">
        <f t="shared" si="10"/>
        <v>23.562999999999999</v>
      </c>
      <c r="T51" s="88">
        <f t="shared" si="10"/>
        <v>99.635999999999996</v>
      </c>
      <c r="U51" s="88">
        <f t="shared" si="10"/>
        <v>95.938999999999993</v>
      </c>
      <c r="V51" s="88">
        <f t="shared" si="10"/>
        <v>213.452</v>
      </c>
      <c r="W51" s="88">
        <f t="shared" si="10"/>
        <v>57.254999999999995</v>
      </c>
      <c r="X51" s="88">
        <f t="shared" si="10"/>
        <v>15.606999999999999</v>
      </c>
      <c r="Y51" s="88">
        <f t="shared" si="10"/>
        <v>30.062000000000005</v>
      </c>
      <c r="Z51" s="89" t="str">
        <f t="shared" si="10"/>
        <v/>
      </c>
      <c r="AA51" s="105">
        <f>SUM(B51:Z51)</f>
        <v>2532.3639999999996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202.01</v>
      </c>
      <c r="C4" s="18">
        <v>84.033999999999992</v>
      </c>
      <c r="D4" s="18">
        <v>110.08099999999999</v>
      </c>
      <c r="E4" s="18">
        <v>25.945</v>
      </c>
      <c r="F4" s="18">
        <v>109.86999999999999</v>
      </c>
      <c r="G4" s="18">
        <v>79.412000000000006</v>
      </c>
      <c r="H4" s="18">
        <v>53.012999999999998</v>
      </c>
      <c r="I4" s="18">
        <v>545.48699999999997</v>
      </c>
      <c r="J4" s="18">
        <v>333.35</v>
      </c>
      <c r="K4" s="18">
        <v>265.63400000000001</v>
      </c>
      <c r="L4" s="18">
        <v>23.062000000000001</v>
      </c>
      <c r="M4" s="18">
        <v>31.477</v>
      </c>
      <c r="N4" s="18">
        <v>35.701999999999998</v>
      </c>
      <c r="O4" s="18">
        <v>17.256999999999998</v>
      </c>
      <c r="P4" s="18">
        <v>42.633000000000003</v>
      </c>
      <c r="Q4" s="18">
        <v>19.181000000000001</v>
      </c>
      <c r="R4" s="18">
        <v>18.835999999999999</v>
      </c>
      <c r="S4" s="18">
        <v>23.521000000000001</v>
      </c>
      <c r="T4" s="18">
        <v>99.634</v>
      </c>
      <c r="U4" s="18">
        <v>95.939000000000007</v>
      </c>
      <c r="V4" s="18">
        <v>213.48599999999999</v>
      </c>
      <c r="W4" s="18">
        <v>57.304000000000009</v>
      </c>
      <c r="X4" s="18">
        <v>15.606999999999999</v>
      </c>
      <c r="Y4" s="18">
        <v>30.035</v>
      </c>
      <c r="Z4" s="19"/>
      <c r="AA4" s="20">
        <f>SUM(B4:Z4)</f>
        <v>2532.5099999999993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189.6</v>
      </c>
      <c r="C7" s="28">
        <v>177.35</v>
      </c>
      <c r="D7" s="28">
        <v>173.65</v>
      </c>
      <c r="E7" s="28">
        <v>171.33</v>
      </c>
      <c r="F7" s="28">
        <v>173.65</v>
      </c>
      <c r="G7" s="28">
        <v>173.65</v>
      </c>
      <c r="H7" s="28">
        <v>194.32</v>
      </c>
      <c r="I7" s="28">
        <v>202.03</v>
      </c>
      <c r="J7" s="28">
        <v>209.69</v>
      </c>
      <c r="K7" s="28">
        <v>198.36</v>
      </c>
      <c r="L7" s="28">
        <v>187.67</v>
      </c>
      <c r="M7" s="28">
        <v>173.69</v>
      </c>
      <c r="N7" s="28">
        <v>171.73</v>
      </c>
      <c r="O7" s="28">
        <v>157.76</v>
      </c>
      <c r="P7" s="28">
        <v>169.98</v>
      </c>
      <c r="Q7" s="28">
        <v>186.18</v>
      </c>
      <c r="R7" s="28">
        <v>188.79</v>
      </c>
      <c r="S7" s="28">
        <v>199</v>
      </c>
      <c r="T7" s="28">
        <v>222</v>
      </c>
      <c r="U7" s="28">
        <v>232.06</v>
      </c>
      <c r="V7" s="28">
        <v>208.86</v>
      </c>
      <c r="W7" s="28">
        <v>194.23</v>
      </c>
      <c r="X7" s="28">
        <v>187</v>
      </c>
      <c r="Y7" s="28">
        <v>169.22</v>
      </c>
      <c r="Z7" s="29"/>
      <c r="AA7" s="30">
        <f>IF(SUM(B7:Z7)&lt;&gt;0,AVERAGEIF(B7:Z7,"&lt;&gt;"""),"")</f>
        <v>187.99166666666667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80</v>
      </c>
      <c r="U12" s="52">
        <v>80</v>
      </c>
      <c r="V12" s="52"/>
      <c r="W12" s="52"/>
      <c r="X12" s="52"/>
      <c r="Y12" s="52"/>
      <c r="Z12" s="53"/>
      <c r="AA12" s="54">
        <f t="shared" si="0"/>
        <v>160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12.462</v>
      </c>
      <c r="C14" s="57">
        <v>17.574000000000002</v>
      </c>
      <c r="D14" s="57">
        <v>29.473000000000003</v>
      </c>
      <c r="E14" s="57">
        <v>8.2720000000000002</v>
      </c>
      <c r="F14" s="57">
        <v>35.078000000000003</v>
      </c>
      <c r="G14" s="57">
        <v>34.536999999999999</v>
      </c>
      <c r="H14" s="57">
        <v>20.053999999999998</v>
      </c>
      <c r="I14" s="57"/>
      <c r="J14" s="57"/>
      <c r="K14" s="57"/>
      <c r="L14" s="57">
        <v>21.7</v>
      </c>
      <c r="M14" s="57"/>
      <c r="N14" s="57"/>
      <c r="O14" s="57">
        <v>1.637</v>
      </c>
      <c r="P14" s="57"/>
      <c r="Q14" s="57">
        <v>17.785</v>
      </c>
      <c r="R14" s="57">
        <v>17.482999999999997</v>
      </c>
      <c r="S14" s="57">
        <v>16.047999999999998</v>
      </c>
      <c r="T14" s="57">
        <v>15.844000000000001</v>
      </c>
      <c r="U14" s="57">
        <v>14.566999999999998</v>
      </c>
      <c r="V14" s="57"/>
      <c r="W14" s="57">
        <v>4.6880000000000006</v>
      </c>
      <c r="X14" s="57">
        <v>14.157</v>
      </c>
      <c r="Y14" s="57"/>
      <c r="Z14" s="58"/>
      <c r="AA14" s="59">
        <f t="shared" si="0"/>
        <v>281.35899999999998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12.462</v>
      </c>
      <c r="C16" s="62">
        <f t="shared" ref="C16:Z16" si="1">IF(LEN(C$2)&gt;0,SUM(C10:C15),"")</f>
        <v>17.574000000000002</v>
      </c>
      <c r="D16" s="62">
        <f t="shared" si="1"/>
        <v>29.473000000000003</v>
      </c>
      <c r="E16" s="62">
        <f t="shared" si="1"/>
        <v>8.2720000000000002</v>
      </c>
      <c r="F16" s="62">
        <f t="shared" si="1"/>
        <v>35.078000000000003</v>
      </c>
      <c r="G16" s="62">
        <f t="shared" si="1"/>
        <v>34.536999999999999</v>
      </c>
      <c r="H16" s="62">
        <f t="shared" si="1"/>
        <v>20.053999999999998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21.7</v>
      </c>
      <c r="M16" s="62">
        <f t="shared" si="1"/>
        <v>0</v>
      </c>
      <c r="N16" s="62">
        <f t="shared" si="1"/>
        <v>0</v>
      </c>
      <c r="O16" s="62">
        <f t="shared" si="1"/>
        <v>1.637</v>
      </c>
      <c r="P16" s="62">
        <f t="shared" si="1"/>
        <v>0</v>
      </c>
      <c r="Q16" s="62">
        <f t="shared" si="1"/>
        <v>17.785</v>
      </c>
      <c r="R16" s="62">
        <f t="shared" si="1"/>
        <v>17.482999999999997</v>
      </c>
      <c r="S16" s="62">
        <f t="shared" si="1"/>
        <v>16.047999999999998</v>
      </c>
      <c r="T16" s="62">
        <f t="shared" si="1"/>
        <v>95.843999999999994</v>
      </c>
      <c r="U16" s="62">
        <f t="shared" si="1"/>
        <v>94.566999999999993</v>
      </c>
      <c r="V16" s="62">
        <f t="shared" si="1"/>
        <v>0</v>
      </c>
      <c r="W16" s="62">
        <f t="shared" si="1"/>
        <v>4.6880000000000006</v>
      </c>
      <c r="X16" s="62">
        <f t="shared" si="1"/>
        <v>14.157</v>
      </c>
      <c r="Y16" s="62">
        <f t="shared" si="1"/>
        <v>0</v>
      </c>
      <c r="Z16" s="63" t="str">
        <f t="shared" si="1"/>
        <v/>
      </c>
      <c r="AA16" s="64">
        <f>SUM(AA10:AA15)</f>
        <v>441.35899999999998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2.948</v>
      </c>
      <c r="C21" s="81">
        <v>2.66</v>
      </c>
      <c r="D21" s="81">
        <v>2.4079999999999999</v>
      </c>
      <c r="E21" s="81">
        <v>2.8730000000000002</v>
      </c>
      <c r="F21" s="81">
        <v>1.5920000000000001</v>
      </c>
      <c r="G21" s="81">
        <v>1.7749999999999999</v>
      </c>
      <c r="H21" s="81">
        <v>1.2589999999999999</v>
      </c>
      <c r="I21" s="81">
        <v>1.1870000000000001</v>
      </c>
      <c r="J21" s="81">
        <v>1.25</v>
      </c>
      <c r="K21" s="81">
        <v>1.3340000000000001</v>
      </c>
      <c r="L21" s="81">
        <v>1.3620000000000001</v>
      </c>
      <c r="M21" s="81">
        <v>1.377</v>
      </c>
      <c r="N21" s="81">
        <v>1.4019999999999999</v>
      </c>
      <c r="O21" s="81">
        <v>1.42</v>
      </c>
      <c r="P21" s="81">
        <v>1.4330000000000001</v>
      </c>
      <c r="Q21" s="81">
        <v>1.3959999999999999</v>
      </c>
      <c r="R21" s="81">
        <v>1.353</v>
      </c>
      <c r="S21" s="81">
        <v>1.373</v>
      </c>
      <c r="T21" s="81">
        <v>1.39</v>
      </c>
      <c r="U21" s="81">
        <v>1.3720000000000001</v>
      </c>
      <c r="V21" s="81">
        <v>1.3859999999999999</v>
      </c>
      <c r="W21" s="81">
        <v>1.4159999999999999</v>
      </c>
      <c r="X21" s="81">
        <v>1.45</v>
      </c>
      <c r="Y21" s="81">
        <v>1.5349999999999999</v>
      </c>
      <c r="Z21" s="78"/>
      <c r="AA21" s="79">
        <f t="shared" si="2"/>
        <v>38.951000000000008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2.948</v>
      </c>
      <c r="C25" s="88">
        <f t="shared" si="3"/>
        <v>2.66</v>
      </c>
      <c r="D25" s="88">
        <f t="shared" si="3"/>
        <v>2.4079999999999999</v>
      </c>
      <c r="E25" s="88">
        <f t="shared" si="3"/>
        <v>2.8730000000000002</v>
      </c>
      <c r="F25" s="88">
        <f t="shared" si="3"/>
        <v>1.5920000000000001</v>
      </c>
      <c r="G25" s="88">
        <f t="shared" si="3"/>
        <v>1.7749999999999999</v>
      </c>
      <c r="H25" s="88">
        <f t="shared" si="3"/>
        <v>1.2589999999999999</v>
      </c>
      <c r="I25" s="88">
        <f t="shared" si="3"/>
        <v>1.1870000000000001</v>
      </c>
      <c r="J25" s="88">
        <f t="shared" si="3"/>
        <v>1.25</v>
      </c>
      <c r="K25" s="88">
        <f t="shared" si="3"/>
        <v>1.3340000000000001</v>
      </c>
      <c r="L25" s="88">
        <f t="shared" si="3"/>
        <v>1.3620000000000001</v>
      </c>
      <c r="M25" s="88">
        <f t="shared" si="3"/>
        <v>1.377</v>
      </c>
      <c r="N25" s="88">
        <f t="shared" si="3"/>
        <v>1.4019999999999999</v>
      </c>
      <c r="O25" s="88">
        <f t="shared" si="3"/>
        <v>1.42</v>
      </c>
      <c r="P25" s="88">
        <f t="shared" si="3"/>
        <v>1.4330000000000001</v>
      </c>
      <c r="Q25" s="88">
        <f t="shared" si="3"/>
        <v>1.3959999999999999</v>
      </c>
      <c r="R25" s="88">
        <f t="shared" si="3"/>
        <v>1.353</v>
      </c>
      <c r="S25" s="88">
        <f t="shared" si="3"/>
        <v>1.373</v>
      </c>
      <c r="T25" s="88">
        <f t="shared" si="3"/>
        <v>1.39</v>
      </c>
      <c r="U25" s="88">
        <f t="shared" si="3"/>
        <v>1.3720000000000001</v>
      </c>
      <c r="V25" s="88">
        <f t="shared" si="3"/>
        <v>1.3859999999999999</v>
      </c>
      <c r="W25" s="88">
        <f t="shared" si="3"/>
        <v>1.4159999999999999</v>
      </c>
      <c r="X25" s="88">
        <f t="shared" si="3"/>
        <v>1.45</v>
      </c>
      <c r="Y25" s="88">
        <f t="shared" si="3"/>
        <v>1.5349999999999999</v>
      </c>
      <c r="Z25" s="89">
        <f t="shared" si="3"/>
        <v>0</v>
      </c>
      <c r="AA25" s="90">
        <f t="shared" si="3"/>
        <v>38.951000000000008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15.41</v>
      </c>
      <c r="C29" s="77">
        <v>20.234000000000002</v>
      </c>
      <c r="D29" s="77">
        <v>31.881</v>
      </c>
      <c r="E29" s="77">
        <v>11.145</v>
      </c>
      <c r="F29" s="77">
        <v>36.67</v>
      </c>
      <c r="G29" s="77">
        <v>36.311999999999998</v>
      </c>
      <c r="H29" s="77">
        <v>21.312999999999999</v>
      </c>
      <c r="I29" s="77">
        <v>1.1870000000000001</v>
      </c>
      <c r="J29" s="77">
        <v>1.25</v>
      </c>
      <c r="K29" s="77">
        <v>1.3340000000000001</v>
      </c>
      <c r="L29" s="77">
        <v>23.062000000000001</v>
      </c>
      <c r="M29" s="77">
        <v>1.377</v>
      </c>
      <c r="N29" s="77">
        <v>1.4019999999999999</v>
      </c>
      <c r="O29" s="77">
        <v>3.0569999999999999</v>
      </c>
      <c r="P29" s="77">
        <v>1.4330000000000001</v>
      </c>
      <c r="Q29" s="77">
        <v>19.181000000000001</v>
      </c>
      <c r="R29" s="77">
        <v>18.835999999999999</v>
      </c>
      <c r="S29" s="77">
        <v>17.420999999999999</v>
      </c>
      <c r="T29" s="77">
        <v>97.233999999999995</v>
      </c>
      <c r="U29" s="77">
        <v>95.938999999999993</v>
      </c>
      <c r="V29" s="77">
        <v>1.3859999999999999</v>
      </c>
      <c r="W29" s="77">
        <v>6.1040000000000001</v>
      </c>
      <c r="X29" s="77">
        <v>15.606999999999999</v>
      </c>
      <c r="Y29" s="77">
        <v>1.5349999999999999</v>
      </c>
      <c r="Z29" s="78"/>
      <c r="AA29" s="79">
        <f>SUM(B29:Z29)</f>
        <v>480.31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15.41</v>
      </c>
      <c r="C31" s="62">
        <f t="shared" si="4"/>
        <v>20.234000000000002</v>
      </c>
      <c r="D31" s="62">
        <f t="shared" si="4"/>
        <v>31.881</v>
      </c>
      <c r="E31" s="62">
        <f t="shared" si="4"/>
        <v>11.145</v>
      </c>
      <c r="F31" s="62">
        <f t="shared" si="4"/>
        <v>36.67</v>
      </c>
      <c r="G31" s="62">
        <f t="shared" si="4"/>
        <v>36.311999999999998</v>
      </c>
      <c r="H31" s="62">
        <f t="shared" si="4"/>
        <v>21.312999999999999</v>
      </c>
      <c r="I31" s="62">
        <f t="shared" si="4"/>
        <v>1.1870000000000001</v>
      </c>
      <c r="J31" s="62">
        <f t="shared" si="4"/>
        <v>1.25</v>
      </c>
      <c r="K31" s="62">
        <f t="shared" si="4"/>
        <v>1.3340000000000001</v>
      </c>
      <c r="L31" s="62">
        <f t="shared" si="4"/>
        <v>23.062000000000001</v>
      </c>
      <c r="M31" s="62">
        <f t="shared" si="4"/>
        <v>1.377</v>
      </c>
      <c r="N31" s="62">
        <f t="shared" si="4"/>
        <v>1.4019999999999999</v>
      </c>
      <c r="O31" s="62">
        <f t="shared" si="4"/>
        <v>3.0569999999999999</v>
      </c>
      <c r="P31" s="62">
        <f t="shared" si="4"/>
        <v>1.4330000000000001</v>
      </c>
      <c r="Q31" s="62">
        <f t="shared" si="4"/>
        <v>19.181000000000001</v>
      </c>
      <c r="R31" s="62">
        <f t="shared" si="4"/>
        <v>18.835999999999999</v>
      </c>
      <c r="S31" s="62">
        <f t="shared" si="4"/>
        <v>17.420999999999999</v>
      </c>
      <c r="T31" s="62">
        <f t="shared" si="4"/>
        <v>97.233999999999995</v>
      </c>
      <c r="U31" s="62">
        <f t="shared" si="4"/>
        <v>95.938999999999993</v>
      </c>
      <c r="V31" s="62">
        <f t="shared" si="4"/>
        <v>1.3859999999999999</v>
      </c>
      <c r="W31" s="62">
        <f t="shared" si="4"/>
        <v>6.1040000000000001</v>
      </c>
      <c r="X31" s="62">
        <f t="shared" si="4"/>
        <v>15.606999999999999</v>
      </c>
      <c r="Y31" s="62">
        <f t="shared" si="4"/>
        <v>1.5349999999999999</v>
      </c>
      <c r="Z31" s="63">
        <f t="shared" si="4"/>
        <v>0</v>
      </c>
      <c r="AA31" s="64">
        <f t="shared" si="4"/>
        <v>480.31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186.6</v>
      </c>
      <c r="C38" s="99">
        <v>63.8</v>
      </c>
      <c r="D38" s="99">
        <v>78.2</v>
      </c>
      <c r="E38" s="99">
        <v>14.8</v>
      </c>
      <c r="F38" s="99">
        <v>73.2</v>
      </c>
      <c r="G38" s="99">
        <v>43.1</v>
      </c>
      <c r="H38" s="99">
        <v>31.7</v>
      </c>
      <c r="I38" s="99">
        <v>544.29999999999995</v>
      </c>
      <c r="J38" s="99">
        <v>332.1</v>
      </c>
      <c r="K38" s="99">
        <v>264.3</v>
      </c>
      <c r="L38" s="99"/>
      <c r="M38" s="99">
        <v>30.1</v>
      </c>
      <c r="N38" s="99">
        <v>34.299999999999997</v>
      </c>
      <c r="O38" s="99">
        <v>14.2</v>
      </c>
      <c r="P38" s="99">
        <v>41.2</v>
      </c>
      <c r="Q38" s="99"/>
      <c r="R38" s="99"/>
      <c r="S38" s="99">
        <v>6.1</v>
      </c>
      <c r="T38" s="99">
        <v>2.4</v>
      </c>
      <c r="U38" s="99"/>
      <c r="V38" s="99">
        <v>212.1</v>
      </c>
      <c r="W38" s="99">
        <v>51.2</v>
      </c>
      <c r="X38" s="99"/>
      <c r="Y38" s="99">
        <v>28.5</v>
      </c>
      <c r="Z38" s="100"/>
      <c r="AA38" s="79">
        <f t="shared" si="5"/>
        <v>2052.1999999999998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186.6</v>
      </c>
      <c r="C39" s="88">
        <f t="shared" si="6"/>
        <v>63.8</v>
      </c>
      <c r="D39" s="88">
        <f t="shared" si="6"/>
        <v>78.2</v>
      </c>
      <c r="E39" s="88">
        <f t="shared" si="6"/>
        <v>14.8</v>
      </c>
      <c r="F39" s="88">
        <f t="shared" si="6"/>
        <v>73.2</v>
      </c>
      <c r="G39" s="88">
        <f t="shared" si="6"/>
        <v>43.1</v>
      </c>
      <c r="H39" s="88">
        <f t="shared" si="6"/>
        <v>31.7</v>
      </c>
      <c r="I39" s="88">
        <f t="shared" si="6"/>
        <v>544.29999999999995</v>
      </c>
      <c r="J39" s="88">
        <f t="shared" si="6"/>
        <v>332.1</v>
      </c>
      <c r="K39" s="88">
        <f t="shared" si="6"/>
        <v>264.3</v>
      </c>
      <c r="L39" s="88">
        <f t="shared" si="6"/>
        <v>0</v>
      </c>
      <c r="M39" s="88">
        <f t="shared" si="6"/>
        <v>30.1</v>
      </c>
      <c r="N39" s="88">
        <f t="shared" si="6"/>
        <v>34.299999999999997</v>
      </c>
      <c r="O39" s="88">
        <f t="shared" si="6"/>
        <v>14.2</v>
      </c>
      <c r="P39" s="88">
        <f t="shared" si="6"/>
        <v>41.2</v>
      </c>
      <c r="Q39" s="88">
        <f t="shared" si="6"/>
        <v>0</v>
      </c>
      <c r="R39" s="88">
        <f t="shared" si="6"/>
        <v>0</v>
      </c>
      <c r="S39" s="88">
        <f t="shared" si="6"/>
        <v>6.1</v>
      </c>
      <c r="T39" s="88">
        <f t="shared" si="6"/>
        <v>2.4</v>
      </c>
      <c r="U39" s="88">
        <f t="shared" si="6"/>
        <v>0</v>
      </c>
      <c r="V39" s="88">
        <f t="shared" si="6"/>
        <v>212.1</v>
      </c>
      <c r="W39" s="88">
        <f t="shared" si="6"/>
        <v>51.2</v>
      </c>
      <c r="X39" s="88">
        <f t="shared" si="6"/>
        <v>0</v>
      </c>
      <c r="Y39" s="88">
        <f t="shared" si="6"/>
        <v>28.5</v>
      </c>
      <c r="Z39" s="89">
        <f t="shared" si="6"/>
        <v>0</v>
      </c>
      <c r="AA39" s="90">
        <f t="shared" si="5"/>
        <v>2052.1999999999998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186.6</v>
      </c>
      <c r="C46" s="99">
        <v>63.8</v>
      </c>
      <c r="D46" s="99">
        <v>78.2</v>
      </c>
      <c r="E46" s="99">
        <v>14.8</v>
      </c>
      <c r="F46" s="99">
        <v>73.2</v>
      </c>
      <c r="G46" s="99">
        <v>43.1</v>
      </c>
      <c r="H46" s="99">
        <v>31.7</v>
      </c>
      <c r="I46" s="99">
        <v>544.29999999999995</v>
      </c>
      <c r="J46" s="99">
        <v>332.1</v>
      </c>
      <c r="K46" s="99">
        <v>264.3</v>
      </c>
      <c r="L46" s="99"/>
      <c r="M46" s="99">
        <v>30.1</v>
      </c>
      <c r="N46" s="99">
        <v>34.299999999999997</v>
      </c>
      <c r="O46" s="99">
        <v>14.2</v>
      </c>
      <c r="P46" s="99">
        <v>41.2</v>
      </c>
      <c r="Q46" s="99"/>
      <c r="R46" s="99"/>
      <c r="S46" s="99">
        <v>6.1</v>
      </c>
      <c r="T46" s="99">
        <v>2.4</v>
      </c>
      <c r="U46" s="99"/>
      <c r="V46" s="99">
        <v>212.1</v>
      </c>
      <c r="W46" s="99">
        <v>51.2</v>
      </c>
      <c r="X46" s="99"/>
      <c r="Y46" s="99">
        <v>28.5</v>
      </c>
      <c r="Z46" s="100"/>
      <c r="AA46" s="79">
        <f t="shared" si="7"/>
        <v>2052.1999999999998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186.6</v>
      </c>
      <c r="C48" s="88">
        <f t="shared" ref="C48:Z48" si="8">SUM(C42:C47)</f>
        <v>63.8</v>
      </c>
      <c r="D48" s="88">
        <f t="shared" si="8"/>
        <v>78.2</v>
      </c>
      <c r="E48" s="88">
        <f t="shared" si="8"/>
        <v>14.8</v>
      </c>
      <c r="F48" s="88">
        <f t="shared" si="8"/>
        <v>73.2</v>
      </c>
      <c r="G48" s="88">
        <f t="shared" si="8"/>
        <v>43.1</v>
      </c>
      <c r="H48" s="88">
        <f t="shared" si="8"/>
        <v>31.7</v>
      </c>
      <c r="I48" s="88">
        <f t="shared" si="8"/>
        <v>544.29999999999995</v>
      </c>
      <c r="J48" s="88">
        <f t="shared" si="8"/>
        <v>332.1</v>
      </c>
      <c r="K48" s="88">
        <f t="shared" si="8"/>
        <v>264.3</v>
      </c>
      <c r="L48" s="88">
        <f t="shared" si="8"/>
        <v>0</v>
      </c>
      <c r="M48" s="88">
        <f t="shared" si="8"/>
        <v>30.1</v>
      </c>
      <c r="N48" s="88">
        <f t="shared" si="8"/>
        <v>34.299999999999997</v>
      </c>
      <c r="O48" s="88">
        <f t="shared" si="8"/>
        <v>14.2</v>
      </c>
      <c r="P48" s="88">
        <f t="shared" si="8"/>
        <v>41.2</v>
      </c>
      <c r="Q48" s="88">
        <f t="shared" si="8"/>
        <v>0</v>
      </c>
      <c r="R48" s="88">
        <f t="shared" si="8"/>
        <v>0</v>
      </c>
      <c r="S48" s="88">
        <f t="shared" si="8"/>
        <v>6.1</v>
      </c>
      <c r="T48" s="88">
        <f t="shared" si="8"/>
        <v>2.4</v>
      </c>
      <c r="U48" s="88">
        <f t="shared" si="8"/>
        <v>0</v>
      </c>
      <c r="V48" s="88">
        <f t="shared" si="8"/>
        <v>212.1</v>
      </c>
      <c r="W48" s="88">
        <f t="shared" si="8"/>
        <v>51.2</v>
      </c>
      <c r="X48" s="88">
        <f t="shared" si="8"/>
        <v>0</v>
      </c>
      <c r="Y48" s="88">
        <f t="shared" si="8"/>
        <v>28.5</v>
      </c>
      <c r="Z48" s="89">
        <f t="shared" si="8"/>
        <v>0</v>
      </c>
      <c r="AA48" s="90">
        <f t="shared" si="7"/>
        <v>2052.1999999999998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202.01</v>
      </c>
      <c r="C51" s="88">
        <f t="shared" si="10"/>
        <v>84.033999999999992</v>
      </c>
      <c r="D51" s="88">
        <f t="shared" si="10"/>
        <v>110.081</v>
      </c>
      <c r="E51" s="88">
        <f t="shared" si="10"/>
        <v>25.945</v>
      </c>
      <c r="F51" s="88">
        <f t="shared" si="10"/>
        <v>109.87</v>
      </c>
      <c r="G51" s="88">
        <f t="shared" si="10"/>
        <v>79.412000000000006</v>
      </c>
      <c r="H51" s="88">
        <f t="shared" si="10"/>
        <v>53.012999999999998</v>
      </c>
      <c r="I51" s="88">
        <f t="shared" si="10"/>
        <v>545.48699999999997</v>
      </c>
      <c r="J51" s="88">
        <f t="shared" si="10"/>
        <v>333.35</v>
      </c>
      <c r="K51" s="88">
        <f t="shared" si="10"/>
        <v>265.63400000000001</v>
      </c>
      <c r="L51" s="88">
        <f t="shared" si="10"/>
        <v>23.061999999999998</v>
      </c>
      <c r="M51" s="88">
        <f t="shared" si="10"/>
        <v>31.477</v>
      </c>
      <c r="N51" s="88">
        <f t="shared" si="10"/>
        <v>35.701999999999998</v>
      </c>
      <c r="O51" s="88">
        <f t="shared" si="10"/>
        <v>17.256999999999998</v>
      </c>
      <c r="P51" s="88">
        <f t="shared" si="10"/>
        <v>42.633000000000003</v>
      </c>
      <c r="Q51" s="88">
        <f t="shared" si="10"/>
        <v>19.181000000000001</v>
      </c>
      <c r="R51" s="88">
        <f t="shared" si="10"/>
        <v>18.835999999999999</v>
      </c>
      <c r="S51" s="88">
        <f t="shared" si="10"/>
        <v>23.521000000000001</v>
      </c>
      <c r="T51" s="88">
        <f t="shared" si="10"/>
        <v>99.634</v>
      </c>
      <c r="U51" s="88">
        <f t="shared" si="10"/>
        <v>95.938999999999993</v>
      </c>
      <c r="V51" s="88">
        <f t="shared" si="10"/>
        <v>213.48599999999999</v>
      </c>
      <c r="W51" s="88">
        <f t="shared" si="10"/>
        <v>57.304000000000002</v>
      </c>
      <c r="X51" s="88">
        <f t="shared" si="10"/>
        <v>15.606999999999999</v>
      </c>
      <c r="Y51" s="88">
        <f t="shared" si="10"/>
        <v>30.035</v>
      </c>
      <c r="Z51" s="89">
        <f t="shared" si="10"/>
        <v>0</v>
      </c>
      <c r="AA51" s="105">
        <f>SUM(B51:Z51)</f>
        <v>2532.5099999999998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186.6</v>
      </c>
      <c r="C4" s="18">
        <v>63.8</v>
      </c>
      <c r="D4" s="18">
        <v>78.2</v>
      </c>
      <c r="E4" s="18">
        <v>14.8</v>
      </c>
      <c r="F4" s="18">
        <v>73.2</v>
      </c>
      <c r="G4" s="18">
        <v>43.1</v>
      </c>
      <c r="H4" s="18">
        <v>31.7</v>
      </c>
      <c r="I4" s="18">
        <v>544.29999999999995</v>
      </c>
      <c r="J4" s="18">
        <v>332.1</v>
      </c>
      <c r="K4" s="18">
        <v>264.3</v>
      </c>
      <c r="L4" s="18"/>
      <c r="M4" s="18">
        <v>30.1</v>
      </c>
      <c r="N4" s="18">
        <v>34.299999999999997</v>
      </c>
      <c r="O4" s="18">
        <v>14.2</v>
      </c>
      <c r="P4" s="18">
        <v>41.2</v>
      </c>
      <c r="Q4" s="18"/>
      <c r="R4" s="18"/>
      <c r="S4" s="18">
        <v>6.1</v>
      </c>
      <c r="T4" s="18">
        <v>2.4</v>
      </c>
      <c r="U4" s="18"/>
      <c r="V4" s="18">
        <v>212.1</v>
      </c>
      <c r="W4" s="18">
        <v>51.2</v>
      </c>
      <c r="X4" s="18"/>
      <c r="Y4" s="18">
        <v>28.5</v>
      </c>
      <c r="Z4" s="19"/>
      <c r="AA4" s="112">
        <f>SUM(B4:Z4)</f>
        <v>2052.1999999999998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189.6</v>
      </c>
      <c r="C7" s="118">
        <v>177.35</v>
      </c>
      <c r="D7" s="118">
        <v>173.65</v>
      </c>
      <c r="E7" s="118">
        <v>171.33</v>
      </c>
      <c r="F7" s="118">
        <v>173.65</v>
      </c>
      <c r="G7" s="118">
        <v>173.65</v>
      </c>
      <c r="H7" s="118">
        <v>194.32</v>
      </c>
      <c r="I7" s="118">
        <v>202.03</v>
      </c>
      <c r="J7" s="118">
        <v>209.69</v>
      </c>
      <c r="K7" s="118">
        <v>198.36</v>
      </c>
      <c r="L7" s="118">
        <v>187.67</v>
      </c>
      <c r="M7" s="118">
        <v>173.69</v>
      </c>
      <c r="N7" s="118">
        <v>171.73</v>
      </c>
      <c r="O7" s="118">
        <v>157.76</v>
      </c>
      <c r="P7" s="118">
        <v>169.98</v>
      </c>
      <c r="Q7" s="118">
        <v>186.18</v>
      </c>
      <c r="R7" s="118">
        <v>188.79</v>
      </c>
      <c r="S7" s="118">
        <v>199</v>
      </c>
      <c r="T7" s="118">
        <v>222</v>
      </c>
      <c r="U7" s="118">
        <v>232.06</v>
      </c>
      <c r="V7" s="118">
        <v>208.86</v>
      </c>
      <c r="W7" s="118">
        <v>194.23</v>
      </c>
      <c r="X7" s="118">
        <v>187</v>
      </c>
      <c r="Y7" s="118">
        <v>169.22</v>
      </c>
      <c r="Z7" s="119"/>
      <c r="AA7" s="120">
        <f>IF(SUM(B7:Z7)&lt;&gt;0,AVERAGEIF(B7:Z7,"&lt;&gt;"""),"")</f>
        <v>187.99166666666667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186.6</v>
      </c>
      <c r="C23" s="134">
        <v>63.8</v>
      </c>
      <c r="D23" s="134">
        <v>78.2</v>
      </c>
      <c r="E23" s="134">
        <v>14.8</v>
      </c>
      <c r="F23" s="134">
        <v>73.2</v>
      </c>
      <c r="G23" s="134">
        <v>43.1</v>
      </c>
      <c r="H23" s="134">
        <v>31.7</v>
      </c>
      <c r="I23" s="134">
        <v>544.29999999999995</v>
      </c>
      <c r="J23" s="134">
        <v>332.1</v>
      </c>
      <c r="K23" s="134">
        <v>264.3</v>
      </c>
      <c r="L23" s="134"/>
      <c r="M23" s="134">
        <v>30.1</v>
      </c>
      <c r="N23" s="134">
        <v>34.299999999999997</v>
      </c>
      <c r="O23" s="134">
        <v>14.2</v>
      </c>
      <c r="P23" s="134">
        <v>41.2</v>
      </c>
      <c r="Q23" s="134"/>
      <c r="R23" s="134"/>
      <c r="S23" s="134">
        <v>6.1</v>
      </c>
      <c r="T23" s="134">
        <v>2.4</v>
      </c>
      <c r="U23" s="134"/>
      <c r="V23" s="134">
        <v>212.1</v>
      </c>
      <c r="W23" s="134">
        <v>51.2</v>
      </c>
      <c r="X23" s="134"/>
      <c r="Y23" s="134">
        <v>28.5</v>
      </c>
      <c r="Z23" s="132"/>
      <c r="AA23" s="133">
        <f t="shared" si="2"/>
        <v>2052.1999999999998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186.6</v>
      </c>
      <c r="C24" s="136">
        <f t="shared" si="3"/>
        <v>63.8</v>
      </c>
      <c r="D24" s="136">
        <f t="shared" si="3"/>
        <v>78.2</v>
      </c>
      <c r="E24" s="136">
        <f t="shared" si="3"/>
        <v>14.8</v>
      </c>
      <c r="F24" s="136">
        <f t="shared" si="3"/>
        <v>73.2</v>
      </c>
      <c r="G24" s="136">
        <f t="shared" si="3"/>
        <v>43.1</v>
      </c>
      <c r="H24" s="136">
        <f t="shared" si="3"/>
        <v>31.7</v>
      </c>
      <c r="I24" s="136">
        <f t="shared" si="3"/>
        <v>544.29999999999995</v>
      </c>
      <c r="J24" s="136">
        <f t="shared" si="3"/>
        <v>332.1</v>
      </c>
      <c r="K24" s="136">
        <f t="shared" si="3"/>
        <v>264.3</v>
      </c>
      <c r="L24" s="136">
        <f t="shared" si="3"/>
        <v>0</v>
      </c>
      <c r="M24" s="136">
        <f t="shared" si="3"/>
        <v>30.1</v>
      </c>
      <c r="N24" s="136">
        <f t="shared" si="3"/>
        <v>34.299999999999997</v>
      </c>
      <c r="O24" s="136">
        <f t="shared" si="3"/>
        <v>14.2</v>
      </c>
      <c r="P24" s="136">
        <f t="shared" si="3"/>
        <v>41.2</v>
      </c>
      <c r="Q24" s="136">
        <f t="shared" si="3"/>
        <v>0</v>
      </c>
      <c r="R24" s="136">
        <f t="shared" si="3"/>
        <v>0</v>
      </c>
      <c r="S24" s="136">
        <f t="shared" si="3"/>
        <v>6.1</v>
      </c>
      <c r="T24" s="136">
        <f t="shared" si="3"/>
        <v>2.4</v>
      </c>
      <c r="U24" s="136">
        <f t="shared" si="3"/>
        <v>0</v>
      </c>
      <c r="V24" s="136">
        <f t="shared" si="3"/>
        <v>212.1</v>
      </c>
      <c r="W24" s="136">
        <f t="shared" si="3"/>
        <v>51.2</v>
      </c>
      <c r="X24" s="136">
        <f t="shared" si="3"/>
        <v>0</v>
      </c>
      <c r="Y24" s="136">
        <f t="shared" si="3"/>
        <v>28.5</v>
      </c>
      <c r="Z24" s="137" t="str">
        <f t="shared" si="3"/>
        <v/>
      </c>
      <c r="AA24" s="90">
        <f t="shared" si="2"/>
        <v>2052.1999999999998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2022-02-18T14:18:44Z</dcterms:created>
  <dcterms:modified xsi:type="dcterms:W3CDTF">2022-02-18T14:18:45Z</dcterms:modified>
</cp:coreProperties>
</file>